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vml" ContentType="application/vnd.openxmlformats-officedocument.vmlDrawing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omments1.xml" ContentType="application/vnd.openxmlformats-officedocument.spreadsheetml.comment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4326"/>
  <workbookPr defaultThemeVersion="166925"/>
  <mc:AlternateContent xmlns:mc="http://schemas.openxmlformats.org/markup-compatibility/2006">
    <mc:Choice Requires="x15">
      <x15ac:absPath xmlns:x15ac="http://schemas.microsoft.com/office/spreadsheetml/2010/11/ac" url="Q:\Business_Plans\2023BP\Electric\2_Forecasts\EV\Input Data\"/>
    </mc:Choice>
  </mc:AlternateContent>
  <xr:revisionPtr revIDLastSave="0" documentId="13_ncr:1_{B0180D44-0767-494B-A127-9932A4E34A3B}" xr6:coauthVersionLast="47" xr6:coauthVersionMax="47" xr10:uidLastSave="{00000000-0000-0000-0000-000000000000}"/>
  <bookViews>
    <workbookView xWindow="-110" yWindow="-110" windowWidth="19420" windowHeight="10420" activeTab="1" xr2:uid="{00000000-000D-0000-FFFF-FFFF00000000}"/>
  </bookViews>
  <sheets>
    <sheet name="Table_39._Light-Duty_Vehicle_St" sheetId="1" r:id="rId1"/>
    <sheet name="Rdata" sheetId="2" r:id="rId2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P33" i="2" l="1"/>
  <c r="P34" i="2"/>
  <c r="P35" i="2"/>
  <c r="O35" i="2"/>
  <c r="O34" i="2"/>
  <c r="O33" i="2"/>
  <c r="V32" i="2"/>
  <c r="V28" i="2"/>
  <c r="V29" i="2"/>
  <c r="V30" i="2"/>
  <c r="V31" i="2"/>
  <c r="V27" i="2"/>
  <c r="S27" i="2"/>
  <c r="N35" i="2"/>
  <c r="M35" i="2"/>
  <c r="M34" i="2"/>
  <c r="N34" i="2" s="1"/>
  <c r="M33" i="2"/>
  <c r="N33" i="2"/>
  <c r="T32" i="2"/>
  <c r="T28" i="2"/>
  <c r="T29" i="2"/>
  <c r="T30" i="2"/>
  <c r="T31" i="2"/>
  <c r="T27" i="2"/>
  <c r="L35" i="2"/>
  <c r="L34" i="2"/>
  <c r="L33" i="2"/>
  <c r="S32" i="2"/>
  <c r="S28" i="2"/>
  <c r="S29" i="2"/>
  <c r="S30" i="2"/>
  <c r="S31" i="2"/>
  <c r="P4" i="2"/>
  <c r="P5" i="2"/>
  <c r="P6" i="2"/>
  <c r="P7" i="2"/>
  <c r="P8" i="2"/>
  <c r="P9" i="2"/>
  <c r="P10" i="2"/>
  <c r="P11" i="2"/>
  <c r="P12" i="2"/>
  <c r="P13" i="2"/>
  <c r="P14" i="2"/>
  <c r="P15" i="2"/>
  <c r="P16" i="2"/>
  <c r="P17" i="2"/>
  <c r="P18" i="2"/>
  <c r="P19" i="2"/>
  <c r="P20" i="2"/>
  <c r="P21" i="2"/>
  <c r="P22" i="2"/>
  <c r="P23" i="2"/>
  <c r="P24" i="2"/>
  <c r="P25" i="2"/>
  <c r="P26" i="2"/>
  <c r="P27" i="2"/>
  <c r="P28" i="2"/>
  <c r="P29" i="2"/>
  <c r="P30" i="2"/>
  <c r="P31" i="2"/>
  <c r="P32" i="2"/>
  <c r="P3" i="2"/>
  <c r="N4" i="2"/>
  <c r="N5" i="2"/>
  <c r="N6" i="2"/>
  <c r="N7" i="2"/>
  <c r="N8" i="2"/>
  <c r="N9" i="2"/>
  <c r="N10" i="2"/>
  <c r="N11" i="2"/>
  <c r="N12" i="2"/>
  <c r="N13" i="2"/>
  <c r="N14" i="2"/>
  <c r="N15" i="2"/>
  <c r="N16" i="2"/>
  <c r="N17" i="2"/>
  <c r="N18" i="2"/>
  <c r="N19" i="2"/>
  <c r="N20" i="2"/>
  <c r="N21" i="2"/>
  <c r="N22" i="2"/>
  <c r="N23" i="2"/>
  <c r="N24" i="2"/>
  <c r="N25" i="2"/>
  <c r="N26" i="2"/>
  <c r="N27" i="2"/>
  <c r="N28" i="2"/>
  <c r="N29" i="2"/>
  <c r="N30" i="2"/>
  <c r="N31" i="2"/>
  <c r="N32" i="2"/>
  <c r="N3" i="2"/>
  <c r="M4" i="2"/>
  <c r="M5" i="2"/>
  <c r="M6" i="2"/>
  <c r="M7" i="2"/>
  <c r="M8" i="2"/>
  <c r="M9" i="2"/>
  <c r="M10" i="2"/>
  <c r="M11" i="2"/>
  <c r="M12" i="2"/>
  <c r="M13" i="2"/>
  <c r="M14" i="2"/>
  <c r="M15" i="2"/>
  <c r="M16" i="2"/>
  <c r="M17" i="2"/>
  <c r="M18" i="2"/>
  <c r="M19" i="2"/>
  <c r="M20" i="2"/>
  <c r="M21" i="2"/>
  <c r="M22" i="2"/>
  <c r="M23" i="2"/>
  <c r="M24" i="2"/>
  <c r="M25" i="2"/>
  <c r="M26" i="2"/>
  <c r="M27" i="2"/>
  <c r="M28" i="2"/>
  <c r="M29" i="2"/>
  <c r="M30" i="2"/>
  <c r="M31" i="2"/>
  <c r="M32" i="2"/>
  <c r="M3" i="2"/>
  <c r="L4" i="2"/>
  <c r="L5" i="2"/>
  <c r="L6" i="2"/>
  <c r="L7" i="2"/>
  <c r="L8" i="2"/>
  <c r="L9" i="2"/>
  <c r="L10" i="2"/>
  <c r="L11" i="2"/>
  <c r="L12" i="2"/>
  <c r="L13" i="2"/>
  <c r="L14" i="2"/>
  <c r="L15" i="2"/>
  <c r="L16" i="2"/>
  <c r="L17" i="2"/>
  <c r="L18" i="2"/>
  <c r="L19" i="2"/>
  <c r="L20" i="2"/>
  <c r="L21" i="2"/>
  <c r="L22" i="2"/>
  <c r="L23" i="2"/>
  <c r="L24" i="2"/>
  <c r="L25" i="2"/>
  <c r="L26" i="2"/>
  <c r="L27" i="2"/>
  <c r="L28" i="2"/>
  <c r="L29" i="2"/>
  <c r="L30" i="2"/>
  <c r="L31" i="2"/>
  <c r="L32" i="2"/>
  <c r="L3" i="2"/>
</calcChain>
</file>

<file path=xl/comments1.xml><?xml version="1.0" encoding="utf-8"?>
<comments xmlns="http://schemas.openxmlformats.org/spreadsheetml/2006/main" xmlns:mc="http://schemas.openxmlformats.org/markup-compatibility/2006" xmlns:xr="http://schemas.microsoft.com/office/spreadsheetml/2014/revision" mc:Ignorable="xr">
  <authors>
    <author>Windows User</author>
  </authors>
  <commentList>
    <comment ref="A33" authorId="0" shapeId="0" xr:uid="{F2967A4C-554B-4F85-BB09-6DF0849821DB}">
      <text>
        <r>
          <rPr>
            <b/>
            <sz val="9"/>
            <color indexed="81"/>
            <rFont val="Tahoma"/>
            <family val="2"/>
          </rPr>
          <t>Windows User:</t>
        </r>
        <r>
          <rPr>
            <sz val="9"/>
            <color indexed="81"/>
            <rFont val="Tahoma"/>
            <family val="2"/>
          </rPr>
          <t xml:space="preserve">
EIA only goes out to 2050 - see S27 - V32</t>
        </r>
      </text>
    </comment>
  </commentList>
</comments>
</file>

<file path=xl/sharedStrings.xml><?xml version="1.0" encoding="utf-8"?>
<sst xmlns="http://schemas.openxmlformats.org/spreadsheetml/2006/main" count="196" uniqueCount="134">
  <si>
    <t>Table 39.  Light-Duty Vehicle Stock by Technology Type</t>
  </si>
  <si>
    <t>https://www.eia.gov/outlooks/aeo/data/browser/#/?id=49-AEO2022&amp;sourcekey=0</t>
  </si>
  <si>
    <t>Mon May 02 2022 14:21:19 GMT-0400 (Eastern Daylight Time)</t>
  </si>
  <si>
    <t>Source: U.S. Energy Information Administration</t>
  </si>
  <si>
    <t>full name</t>
  </si>
  <si>
    <t>api key</t>
  </si>
  <si>
    <t>units</t>
  </si>
  <si>
    <t>Growth (2021-2050)</t>
  </si>
  <si>
    <t>Car Stock</t>
  </si>
  <si>
    <t>49-AEO2022.2.</t>
  </si>
  <si>
    <t>Conventional Cars</t>
  </si>
  <si>
    <t>49-AEO2022.3.</t>
  </si>
  <si>
    <t>Gasoline ICE Vehicles</t>
  </si>
  <si>
    <t>Light-Duty Vehicle Stock: Conventional Cars: Gasoline: AEO2022 Reference case</t>
  </si>
  <si>
    <t>49-AEO2022.4.ref2022-d011222a</t>
  </si>
  <si>
    <t>millions</t>
  </si>
  <si>
    <t>TDI Diesel ICE</t>
  </si>
  <si>
    <t>Light-Duty Vehicle Stock: Conventional Cars: TDI Diesel: AEO2022 Reference case</t>
  </si>
  <si>
    <t>49-AEO2022.5.ref2022-d011222a</t>
  </si>
  <si>
    <t>Total Conventional Cars</t>
  </si>
  <si>
    <t>Light-Duty Vehicle Stock: Conventional Cars: Total: AEO2022 Reference case</t>
  </si>
  <si>
    <t>49-AEO2022.6.ref2022-d011222a</t>
  </si>
  <si>
    <t>Alternative-Fuel Cars</t>
  </si>
  <si>
    <t>49-AEO2022.8.</t>
  </si>
  <si>
    <t>Ethanol-Flex Fuel ICE</t>
  </si>
  <si>
    <t>Light-Duty Vehicle Stock: Alternative-Fuel Cars: Ethanol-Flex Fuel ICE: AEO2022 Reference case</t>
  </si>
  <si>
    <t>49-AEO2022.9.ref2022-d011222a</t>
  </si>
  <si>
    <t>100 Mile Electric Vehicle</t>
  </si>
  <si>
    <t>Light-Duty Vehicle Stock: Alternative-Fuel Cars: 100 Mile Electric Vehicle: AEO2022 Reference case</t>
  </si>
  <si>
    <t>49-AEO2022.10.ref2022-d011222a</t>
  </si>
  <si>
    <t>200 Mile Electric Vehicle</t>
  </si>
  <si>
    <t>Light-Duty Vehicle Stock: Alternative-Fuel Cars: 200 Mile Electric Vehicle: AEO2022 Reference case</t>
  </si>
  <si>
    <t>49-AEO2022.11.ref2022-d011222a</t>
  </si>
  <si>
    <t>300 Mile Electric Vehicle</t>
  </si>
  <si>
    <t>Light-Duty Vehicle Stock: Alternative-Fuel Cars: 300 Mile Electric Vehicle: AEO2022 Reference case</t>
  </si>
  <si>
    <t>49-AEO2022.12.ref2022-d011222a</t>
  </si>
  <si>
    <t>Plug-in 20 Gasoline Hybrid</t>
  </si>
  <si>
    <t>Light-Duty Vehicle Stock: Alternative-Fuel Cars: Plug-in 20 Gasoline Hybrid: AEO2022 Reference case</t>
  </si>
  <si>
    <t>49-AEO2022.13.ref2022-d011222a</t>
  </si>
  <si>
    <t>Plug-in 50 Gasoline Hybrid</t>
  </si>
  <si>
    <t>Light-Duty Vehicle Stock: Alternative-Fuel Cars: Plug-in 50 Gasoline Hybrid: AEO2022 Reference case</t>
  </si>
  <si>
    <t>49-AEO2022.14.ref2022-d011222a</t>
  </si>
  <si>
    <t>Electric-Diesel Hybrid</t>
  </si>
  <si>
    <t>Light-Duty Vehicle Stock: Alternative-Fuel Cars: Electric-Diesel Hybrid: AEO2022 Reference case</t>
  </si>
  <si>
    <t>49-AEO2022.15.ref2022-d011222a</t>
  </si>
  <si>
    <t>- -</t>
  </si>
  <si>
    <t>Electric-Gasoline Hybrid</t>
  </si>
  <si>
    <t>Light-Duty Vehicle Stock: Alternative-Fuel Cars: Electric-Gasoline Hybrid: AEO2022 Reference case</t>
  </si>
  <si>
    <t>49-AEO2022.16.ref2022-d011222a</t>
  </si>
  <si>
    <t>Natural Gas ICE</t>
  </si>
  <si>
    <t>Light-Duty Vehicle Stock: Alternative-Fuel Cars: Natural Gas ICE: AEO2022 Reference case</t>
  </si>
  <si>
    <t>49-AEO2022.17.ref2022-d011222a</t>
  </si>
  <si>
    <t>Natural Gas Bi-fuel</t>
  </si>
  <si>
    <t>Light-Duty Vehicle Stock: Alternative-Fuel Cars: Natural Gas Bi-fuel: AEO2022 Reference case</t>
  </si>
  <si>
    <t>49-AEO2022.18.ref2022-d011222a</t>
  </si>
  <si>
    <t>Propane ICE</t>
  </si>
  <si>
    <t>Light-Duty Vehicle Stock: Alternative-Fuel Cars: Propane ICE: AEO2022 Reference case</t>
  </si>
  <si>
    <t>49-AEO2022.19.ref2022-d011222a</t>
  </si>
  <si>
    <t>Propane Bi-fuel</t>
  </si>
  <si>
    <t>Light-Duty Vehicle Stock: Alternative-Fuel Cars: Propane Bi-fuel: AEO2022 Reference case</t>
  </si>
  <si>
    <t>49-AEO2022.20.ref2022-d011222a</t>
  </si>
  <si>
    <t>Fuel Cell Methanol</t>
  </si>
  <si>
    <t>Light-Duty Vehicle Stock: Alternative-Fuel Cars: Fuel Cell Methanol: AEO2022 Reference case</t>
  </si>
  <si>
    <t>49-AEO2022.21.ref2022-d011222a</t>
  </si>
  <si>
    <t>Fuel Cell Hydrogen</t>
  </si>
  <si>
    <t>Light-Duty Vehicle Stock: Alternative-Fuel Cars: Fuel Cell Hydrogen: AEO2022 Reference case</t>
  </si>
  <si>
    <t>49-AEO2022.22.ref2022-d011222a</t>
  </si>
  <si>
    <t>Total Alternative Cars</t>
  </si>
  <si>
    <t>Light-Duty Vehicle Stock: Alternative-Fuel Cars: Total: AEO2022 Reference case</t>
  </si>
  <si>
    <t>49-AEO2022.23.ref2022-d011222a</t>
  </si>
  <si>
    <t>Total Car Stock</t>
  </si>
  <si>
    <t>Light-Duty Vehicle Stock: Car Stock: Total: AEO2022 Reference case</t>
  </si>
  <si>
    <t>49-AEO2022.25.ref2022-d011222a</t>
  </si>
  <si>
    <t>Light Truck Stock</t>
  </si>
  <si>
    <t>49-AEO2022.27.</t>
  </si>
  <si>
    <t>Conventional Light Trucks</t>
  </si>
  <si>
    <t>49-AEO2022.28.</t>
  </si>
  <si>
    <t>Light-Duty Vehicle Stock: Conventional Light Trucks: Gasoline: AEO2022 Reference case</t>
  </si>
  <si>
    <t>49-AEO2022.29.ref2022-d011222a</t>
  </si>
  <si>
    <t>Light-Duty Vehicle Stock: Conventional Light Trucks: TDI Diesel: AEO2022 Reference case</t>
  </si>
  <si>
    <t>49-AEO2022.30.ref2022-d011222a</t>
  </si>
  <si>
    <t>Total Conventional Light Trucks</t>
  </si>
  <si>
    <t>Light-Duty Vehicle Stock: Conventional Light Trucks: Total: AEO2022 Reference case</t>
  </si>
  <si>
    <t>49-AEO2022.31.ref2022-d011222a</t>
  </si>
  <si>
    <t>Alternative-Fuel Light Trucks</t>
  </si>
  <si>
    <t>49-AEO2022.33.</t>
  </si>
  <si>
    <t>Light-Duty Vehicle Stock: Alternative-Fuel Light Trucks: Ethanol-Flex Fuel ICE: AEO2022 Reference case</t>
  </si>
  <si>
    <t>49-AEO2022.34.ref2022-d011222a</t>
  </si>
  <si>
    <t>Light-Duty Vehicle Stock: Alternative-Fuel Light Trucks: 100 Mile Electric Vehicle: AEO2022 Reference case</t>
  </si>
  <si>
    <t>49-AEO2022.35.ref2022-d011222a</t>
  </si>
  <si>
    <t>Light-Duty Vehicle Stock: Alternative-Fuel Light Trucks: 200 Mile Electric Vehicle: AEO2022 Reference case</t>
  </si>
  <si>
    <t>49-AEO2022.36.ref2022-d011222a</t>
  </si>
  <si>
    <t>Light-Duty Vehicle Stock: Alternative-Fuel Light Trucks: 300 Mile Electric Vehicle: AEO2022 Reference case</t>
  </si>
  <si>
    <t>49-AEO2022.37.ref2022-d011222a</t>
  </si>
  <si>
    <t>Light-Duty Vehicle Stock: Alternative-Fuel Light Trucks: Plug-in 20 Gasoline Hybrid: AEO2022 Reference case</t>
  </si>
  <si>
    <t>49-AEO2022.38.ref2022-d011222a</t>
  </si>
  <si>
    <t>Light-Duty Vehicle Stock: Alternative-Fuel Light Trucks: Plug-in 50 Gasoline Hybrid: AEO2022 Reference case</t>
  </si>
  <si>
    <t>49-AEO2022.39.ref2022-d011222a</t>
  </si>
  <si>
    <t>Light-Duty Vehicle Stock: Alternative-Fuel Light Trucks: Electric-Diesel Hybrid: AEO2022 Reference case</t>
  </si>
  <si>
    <t>49-AEO2022.40.ref2022-d011222a</t>
  </si>
  <si>
    <t>Light-Duty Vehicle Stock: Alternative-Fuel Light Trucks: Electric-Gasoline Hybrid: AEO2022 Reference case</t>
  </si>
  <si>
    <t>49-AEO2022.41.ref2022-d011222a</t>
  </si>
  <si>
    <t>Light-Duty Vehicle Stock: Alternative-Fuel Light Trucks: Natural Gas ICE: AEO2022 Reference case</t>
  </si>
  <si>
    <t>49-AEO2022.42.ref2022-d011222a</t>
  </si>
  <si>
    <t>Light-Duty Vehicle Stock: Alternative-Fuel Light Trucks: Natural Gas Bi-fuel: AEO2022 Reference case</t>
  </si>
  <si>
    <t>49-AEO2022.43.ref2022-d011222a</t>
  </si>
  <si>
    <t>Light-Duty Vehicle Stock: Alternative-Fuel Light Trucks: Propane ICE: AEO2022 Reference case</t>
  </si>
  <si>
    <t>49-AEO2022.44.ref2022-d011222a</t>
  </si>
  <si>
    <t>Light-Duty Vehicle Stock: Alternative-Fuel Light Trucks: Propane Bi-fuel: AEO2022 Reference case</t>
  </si>
  <si>
    <t>49-AEO2022.45.ref2022-d011222a</t>
  </si>
  <si>
    <t>Light-Duty Vehicle Stock: Alternative-Fuel Light Trucks: Fuel Cell Methanol: AEO2022 Reference case</t>
  </si>
  <si>
    <t>49-AEO2022.46.ref2022-d011222a</t>
  </si>
  <si>
    <t>Light-Duty Vehicle Stock: Alternative-Fuel Light Trucks: Fuel Cell Hydrogen: AEO2022 Reference case</t>
  </si>
  <si>
    <t>49-AEO2022.47.ref2022-d011222a</t>
  </si>
  <si>
    <t>Total Alternative Light Trucks</t>
  </si>
  <si>
    <t>Light-Duty Vehicle Stock: Alternative-Fuel Light Trucks: Total: AEO2022 Reference case</t>
  </si>
  <si>
    <t>49-AEO2022.48.ref2022-d011222a</t>
  </si>
  <si>
    <t>Total Light Truck Stock</t>
  </si>
  <si>
    <t>Light-Duty Vehicle Stock: Light Truck Stock: Total: AEO2022 Reference case</t>
  </si>
  <si>
    <t>49-AEO2022.50.ref2022-d011222a</t>
  </si>
  <si>
    <t>Total Stock</t>
  </si>
  <si>
    <t>Light-Duty Vehicle Stock: Total Vehicle Stock: AEO2022 Reference case</t>
  </si>
  <si>
    <t>49-AEO2022.52.ref2022-d011222a</t>
  </si>
  <si>
    <t>Year</t>
  </si>
  <si>
    <t>100 Mile Electric Vehicle Light Truck</t>
  </si>
  <si>
    <t>200 Mile Electric Vehicle Light Truck</t>
  </si>
  <si>
    <t>300 Mile Electric Vehicle Light Truck</t>
  </si>
  <si>
    <t>Plug-in 20 Gasoline Hybrid Light Truck</t>
  </si>
  <si>
    <t>Plug-in 50 Gasoline Hybrid Light Truck</t>
  </si>
  <si>
    <t>EV_cars</t>
  </si>
  <si>
    <t>EV_other</t>
  </si>
  <si>
    <t>Total_Electric</t>
  </si>
  <si>
    <t>Total_stock</t>
  </si>
  <si>
    <t>Percent_of_fleet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</si>
</sst>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20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b/>
      <sz val="15"/>
      <color theme="3"/>
      <name val="Calibri"/>
      <family val="2"/>
      <scheme val="minor"/>
    </font>
    <font>
      <b/>
      <sz val="13"/>
      <color theme="3"/>
      <name val="Calibri"/>
      <family val="2"/>
      <scheme val="minor"/>
    </font>
    <font>
      <b/>
      <sz val="11"/>
      <color theme="3"/>
      <name val="Calibri"/>
      <family val="2"/>
      <scheme val="minor"/>
    </font>
    <font>
      <sz val="11"/>
      <color rgb="FF006100"/>
      <name val="Calibri"/>
      <family val="2"/>
      <scheme val="minor"/>
    </font>
    <font>
      <sz val="11"/>
      <color rgb="FF9C0006"/>
      <name val="Calibri"/>
      <family val="2"/>
      <scheme val="minor"/>
    </font>
    <font>
      <sz val="11"/>
      <color rgb="FF9C5700"/>
      <name val="Calibri"/>
      <family val="2"/>
      <scheme val="minor"/>
    </font>
    <font>
      <sz val="11"/>
      <color rgb="FF3F3F76"/>
      <name val="Calibri"/>
      <family val="2"/>
      <scheme val="minor"/>
    </font>
    <font>
      <b/>
      <sz val="11"/>
      <color rgb="FF3F3F3F"/>
      <name val="Calibri"/>
      <family val="2"/>
      <scheme val="minor"/>
    </font>
    <font>
      <b/>
      <sz val="11"/>
      <color rgb="FFFA7D00"/>
      <name val="Calibri"/>
      <family val="2"/>
      <scheme val="minor"/>
    </font>
    <font>
      <sz val="11"/>
      <color rgb="FFFA7D00"/>
      <name val="Calibri"/>
      <family val="2"/>
      <scheme val="minor"/>
    </font>
    <font>
      <b/>
      <sz val="11"/>
      <color theme="0"/>
      <name val="Calibri"/>
      <family val="2"/>
      <scheme val="minor"/>
    </font>
    <font>
      <sz val="11"/>
      <color rgb="FFFF0000"/>
      <name val="Calibri"/>
      <family val="2"/>
      <scheme val="minor"/>
    </font>
    <font>
      <i/>
      <sz val="11"/>
      <color rgb="FF7F7F7F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sz val="9"/>
      <color indexed="81"/>
      <name val="Tahoma"/>
      <family val="2"/>
    </font>
    <font>
      <b/>
      <sz val="9"/>
      <color indexed="81"/>
      <name val="Tahoma"/>
      <family val="2"/>
    </font>
  </fonts>
  <fills count="34">
    <fill>
      <patternFill patternType="none"/>
    </fill>
    <fill>
      <patternFill patternType="gray125"/>
    </fill>
    <fill>
      <patternFill patternType="solid">
        <fgColor rgb="FFC6EFCE"/>
      </patternFill>
    </fill>
    <fill>
      <patternFill patternType="solid">
        <fgColor rgb="FFFFC7CE"/>
      </patternFill>
    </fill>
    <fill>
      <patternFill patternType="solid">
        <fgColor rgb="FFFFEB9C"/>
      </patternFill>
    </fill>
    <fill>
      <patternFill patternType="solid">
        <fgColor rgb="FFFFCC99"/>
      </patternFill>
    </fill>
    <fill>
      <patternFill patternType="solid">
        <fgColor rgb="FFF2F2F2"/>
      </patternFill>
    </fill>
    <fill>
      <patternFill patternType="solid">
        <fgColor rgb="FFA5A5A5"/>
      </patternFill>
    </fill>
    <fill>
      <patternFill patternType="solid">
        <fgColor rgb="FFFFFFCC"/>
      </patternFill>
    </fill>
    <fill>
      <patternFill patternType="solid">
        <fgColor theme="4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4" tint="0.39997558519241921"/>
        <bgColor indexed="65"/>
      </patternFill>
    </fill>
    <fill>
      <patternFill patternType="solid">
        <fgColor theme="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5" tint="0.39997558519241921"/>
        <bgColor indexed="65"/>
      </patternFill>
    </fill>
    <fill>
      <patternFill patternType="solid">
        <fgColor theme="6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6" tint="0.39997558519241921"/>
        <bgColor indexed="65"/>
      </patternFill>
    </fill>
    <fill>
      <patternFill patternType="solid">
        <fgColor theme="7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7" tint="0.39997558519241921"/>
        <bgColor indexed="65"/>
      </patternFill>
    </fill>
    <fill>
      <patternFill patternType="solid">
        <fgColor theme="8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8" tint="0.39997558519241921"/>
        <bgColor indexed="65"/>
      </patternFill>
    </fill>
    <fill>
      <patternFill patternType="solid">
        <fgColor theme="9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9" tint="0.39997558519241921"/>
        <bgColor indexed="65"/>
      </patternFill>
    </fill>
    <fill>
      <patternFill patternType="solid">
        <fgColor rgb="FFFFFF00"/>
        <bgColor indexed="64"/>
      </patternFill>
    </fill>
  </fills>
  <borders count="10">
    <border>
      <left/>
      <right/>
      <top/>
      <bottom/>
      <diagonal/>
    </border>
    <border>
      <left/>
      <right/>
      <top/>
      <bottom style="thick">
        <color theme="4"/>
      </bottom>
      <diagonal/>
    </border>
    <border>
      <left/>
      <right/>
      <top/>
      <bottom style="thick">
        <color theme="4" tint="0.499984740745262"/>
      </bottom>
      <diagonal/>
    </border>
    <border>
      <left/>
      <right/>
      <top/>
      <bottom style="medium">
        <color theme="4" tint="0.39997558519241921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/>
      <right/>
      <top/>
      <bottom style="double">
        <color rgb="FFFF800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2">
    <xf numFmtId="0" fontId="0" fillId="0" borderId="0"/>
    <xf numFmtId="0" fontId="2" fillId="0" borderId="0" applyNumberFormat="0" applyFill="0" applyBorder="0" applyAlignment="0" applyProtection="0"/>
    <xf numFmtId="0" fontId="3" fillId="0" borderId="1" applyNumberFormat="0" applyFill="0" applyAlignment="0" applyProtection="0"/>
    <xf numFmtId="0" fontId="4" fillId="0" borderId="2" applyNumberFormat="0" applyFill="0" applyAlignment="0" applyProtection="0"/>
    <xf numFmtId="0" fontId="5" fillId="0" borderId="3" applyNumberFormat="0" applyFill="0" applyAlignment="0" applyProtection="0"/>
    <xf numFmtId="0" fontId="5" fillId="0" borderId="0" applyNumberFormat="0" applyFill="0" applyBorder="0" applyAlignment="0" applyProtection="0"/>
    <xf numFmtId="0" fontId="6" fillId="2" borderId="0" applyNumberFormat="0" applyBorder="0" applyAlignment="0" applyProtection="0"/>
    <xf numFmtId="0" fontId="7" fillId="3" borderId="0" applyNumberFormat="0" applyBorder="0" applyAlignment="0" applyProtection="0"/>
    <xf numFmtId="0" fontId="8" fillId="4" borderId="0" applyNumberFormat="0" applyBorder="0" applyAlignment="0" applyProtection="0"/>
    <xf numFmtId="0" fontId="9" fillId="5" borderId="4" applyNumberFormat="0" applyAlignment="0" applyProtection="0"/>
    <xf numFmtId="0" fontId="10" fillId="6" borderId="5" applyNumberFormat="0" applyAlignment="0" applyProtection="0"/>
    <xf numFmtId="0" fontId="11" fillId="6" borderId="4" applyNumberFormat="0" applyAlignment="0" applyProtection="0"/>
    <xf numFmtId="0" fontId="12" fillId="0" borderId="6" applyNumberFormat="0" applyFill="0" applyAlignment="0" applyProtection="0"/>
    <xf numFmtId="0" fontId="13" fillId="7" borderId="7" applyNumberFormat="0" applyAlignment="0" applyProtection="0"/>
    <xf numFmtId="0" fontId="14" fillId="0" borderId="0" applyNumberFormat="0" applyFill="0" applyBorder="0" applyAlignment="0" applyProtection="0"/>
    <xf numFmtId="0" fontId="1" fillId="8" borderId="8" applyNumberFormat="0" applyFont="0" applyAlignment="0" applyProtection="0"/>
    <xf numFmtId="0" fontId="15" fillId="0" borderId="0" applyNumberFormat="0" applyFill="0" applyBorder="0" applyAlignment="0" applyProtection="0"/>
    <xf numFmtId="0" fontId="16" fillId="0" borderId="9" applyNumberFormat="0" applyFill="0" applyAlignment="0" applyProtection="0"/>
    <xf numFmtId="0" fontId="17" fillId="9" borderId="0" applyNumberFormat="0" applyBorder="0" applyAlignment="0" applyProtection="0"/>
    <xf numFmtId="0" fontId="1" fillId="10" borderId="0" applyNumberFormat="0" applyBorder="0" applyAlignment="0" applyProtection="0"/>
    <xf numFmtId="0" fontId="1" fillId="11" borderId="0" applyNumberFormat="0" applyBorder="0" applyAlignment="0" applyProtection="0"/>
    <xf numFmtId="0" fontId="1" fillId="12" borderId="0" applyNumberFormat="0" applyBorder="0" applyAlignment="0" applyProtection="0"/>
    <xf numFmtId="0" fontId="17" fillId="13" borderId="0" applyNumberFormat="0" applyBorder="0" applyAlignment="0" applyProtection="0"/>
    <xf numFmtId="0" fontId="1" fillId="14" borderId="0" applyNumberFormat="0" applyBorder="0" applyAlignment="0" applyProtection="0"/>
    <xf numFmtId="0" fontId="1" fillId="15" borderId="0" applyNumberFormat="0" applyBorder="0" applyAlignment="0" applyProtection="0"/>
    <xf numFmtId="0" fontId="1" fillId="16" borderId="0" applyNumberFormat="0" applyBorder="0" applyAlignment="0" applyProtection="0"/>
    <xf numFmtId="0" fontId="17" fillId="17" borderId="0" applyNumberFormat="0" applyBorder="0" applyAlignment="0" applyProtection="0"/>
    <xf numFmtId="0" fontId="1" fillId="18" borderId="0" applyNumberFormat="0" applyBorder="0" applyAlignment="0" applyProtection="0"/>
    <xf numFmtId="0" fontId="1" fillId="19" borderId="0" applyNumberFormat="0" applyBorder="0" applyAlignment="0" applyProtection="0"/>
    <xf numFmtId="0" fontId="1" fillId="20" borderId="0" applyNumberFormat="0" applyBorder="0" applyAlignment="0" applyProtection="0"/>
    <xf numFmtId="0" fontId="17" fillId="21" borderId="0" applyNumberFormat="0" applyBorder="0" applyAlignment="0" applyProtection="0"/>
    <xf numFmtId="0" fontId="1" fillId="22" borderId="0" applyNumberFormat="0" applyBorder="0" applyAlignment="0" applyProtection="0"/>
    <xf numFmtId="0" fontId="1" fillId="23" borderId="0" applyNumberFormat="0" applyBorder="0" applyAlignment="0" applyProtection="0"/>
    <xf numFmtId="0" fontId="1" fillId="24" borderId="0" applyNumberFormat="0" applyBorder="0" applyAlignment="0" applyProtection="0"/>
    <xf numFmtId="0" fontId="17" fillId="25" borderId="0" applyNumberFormat="0" applyBorder="0" applyAlignment="0" applyProtection="0"/>
    <xf numFmtId="0" fontId="1" fillId="26" borderId="0" applyNumberFormat="0" applyBorder="0" applyAlignment="0" applyProtection="0"/>
    <xf numFmtId="0" fontId="1" fillId="27" borderId="0" applyNumberFormat="0" applyBorder="0" applyAlignment="0" applyProtection="0"/>
    <xf numFmtId="0" fontId="1" fillId="28" borderId="0" applyNumberFormat="0" applyBorder="0" applyAlignment="0" applyProtection="0"/>
    <xf numFmtId="0" fontId="17" fillId="29" borderId="0" applyNumberFormat="0" applyBorder="0" applyAlignment="0" applyProtection="0"/>
    <xf numFmtId="0" fontId="1" fillId="30" borderId="0" applyNumberFormat="0" applyBorder="0" applyAlignment="0" applyProtection="0"/>
    <xf numFmtId="0" fontId="1" fillId="31" borderId="0" applyNumberFormat="0" applyBorder="0" applyAlignment="0" applyProtection="0"/>
    <xf numFmtId="0" fontId="1" fillId="32" borderId="0" applyNumberFormat="0" applyBorder="0" applyAlignment="0" applyProtection="0"/>
  </cellStyleXfs>
  <cellXfs count="4">
    <xf numFmtId="0" fontId="0" fillId="0" borderId="0" xfId="0"/>
    <xf numFmtId="10" fontId="0" fillId="0" borderId="0" xfId="0" applyNumberFormat="1"/>
    <xf numFmtId="0" fontId="0" fillId="33" borderId="0" xfId="0" applyFill="1"/>
    <xf numFmtId="10" fontId="0" fillId="33" borderId="0" xfId="0" applyNumberFormat="1" applyFill="1"/>
  </cellXfs>
  <cellStyles count="42">
    <cellStyle name="20% - Accent1" xfId="19" builtinId="30" customBuiltin="1"/>
    <cellStyle name="20% - Accent2" xfId="23" builtinId="34" customBuiltin="1"/>
    <cellStyle name="20% - Accent3" xfId="27" builtinId="38" customBuiltin="1"/>
    <cellStyle name="20% - Accent4" xfId="31" builtinId="42" customBuiltin="1"/>
    <cellStyle name="20% - Accent5" xfId="35" builtinId="46" customBuiltin="1"/>
    <cellStyle name="20% - Accent6" xfId="39" builtinId="50" customBuiltin="1"/>
    <cellStyle name="40% - Accent1" xfId="20" builtinId="31" customBuiltin="1"/>
    <cellStyle name="40% - Accent2" xfId="24" builtinId="35" customBuiltin="1"/>
    <cellStyle name="40% - Accent3" xfId="28" builtinId="39" customBuiltin="1"/>
    <cellStyle name="40% - Accent4" xfId="32" builtinId="43" customBuiltin="1"/>
    <cellStyle name="40% - Accent5" xfId="36" builtinId="47" customBuiltin="1"/>
    <cellStyle name="40% - Accent6" xfId="40" builtinId="51" customBuiltin="1"/>
    <cellStyle name="60% - Accent1" xfId="21" builtinId="32" customBuiltin="1"/>
    <cellStyle name="60% - Accent2" xfId="25" builtinId="36" customBuiltin="1"/>
    <cellStyle name="60% - Accent3" xfId="29" builtinId="40" customBuiltin="1"/>
    <cellStyle name="60% - Accent4" xfId="33" builtinId="44" customBuiltin="1"/>
    <cellStyle name="60% - Accent5" xfId="37" builtinId="48" customBuiltin="1"/>
    <cellStyle name="60% - Accent6" xfId="41" builtinId="52" customBuiltin="1"/>
    <cellStyle name="Accent1" xfId="18" builtinId="29" customBuiltin="1"/>
    <cellStyle name="Accent2" xfId="22" builtinId="33" customBuiltin="1"/>
    <cellStyle name="Accent3" xfId="26" builtinId="37" customBuiltin="1"/>
    <cellStyle name="Accent4" xfId="30" builtinId="41" customBuiltin="1"/>
    <cellStyle name="Accent5" xfId="34" builtinId="45" customBuiltin="1"/>
    <cellStyle name="Accent6" xfId="38" builtinId="49" customBuiltin="1"/>
    <cellStyle name="Bad" xfId="7" builtinId="27" customBuiltin="1"/>
    <cellStyle name="Calculation" xfId="11" builtinId="22" customBuiltin="1"/>
    <cellStyle name="Check Cell" xfId="13" builtinId="23" customBuiltin="1"/>
    <cellStyle name="Explanatory Text" xfId="16" builtinId="53" customBuiltin="1"/>
    <cellStyle name="Good" xfId="6" builtinId="26" customBuiltin="1"/>
    <cellStyle name="Heading 1" xfId="2" builtinId="16" customBuiltin="1"/>
    <cellStyle name="Heading 2" xfId="3" builtinId="17" customBuiltin="1"/>
    <cellStyle name="Heading 3" xfId="4" builtinId="18" customBuiltin="1"/>
    <cellStyle name="Heading 4" xfId="5" builtinId="19" customBuiltin="1"/>
    <cellStyle name="Input" xfId="9" builtinId="20" customBuiltin="1"/>
    <cellStyle name="Linked Cell" xfId="12" builtinId="24" customBuiltin="1"/>
    <cellStyle name="Neutral" xfId="8" builtinId="28" customBuiltin="1"/>
    <cellStyle name="Normal" xfId="0" builtinId="0"/>
    <cellStyle name="Note" xfId="15" builtinId="10" customBuiltin="1"/>
    <cellStyle name="Output" xfId="10" builtinId="21" customBuiltin="1"/>
    <cellStyle name="Title" xfId="1" builtinId="15" customBuiltin="1"/>
    <cellStyle name="Total" xfId="17" builtinId="25" customBuiltin="1"/>
    <cellStyle name="Warning Text" xfId="14" builtinId="11" customBuiltin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theme" Target="theme/theme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3" Type="http://schemas.openxmlformats.org/officeDocument/2006/relationships/comments" Target="../comments1.xml"/><Relationship Id="rId2" Type="http://schemas.openxmlformats.org/officeDocument/2006/relationships/vmlDrawing" Target="../drawings/vmlDrawing1.vml"/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AJ50"/>
  <sheetViews>
    <sheetView workbookViewId="0">
      <selection activeCell="F50" sqref="F50:AI50"/>
    </sheetView>
  </sheetViews>
  <sheetFormatPr defaultRowHeight="14.5" x14ac:dyDescent="0.35"/>
  <cols>
    <col min="1" max="1" width="32.26953125" customWidth="1"/>
  </cols>
  <sheetData>
    <row r="1" spans="1:36" x14ac:dyDescent="0.35">
      <c r="A1" t="s">
        <v>0</v>
      </c>
    </row>
    <row r="2" spans="1:36" x14ac:dyDescent="0.35">
      <c r="A2" t="s">
        <v>1</v>
      </c>
    </row>
    <row r="3" spans="1:36" x14ac:dyDescent="0.35">
      <c r="A3" t="s">
        <v>2</v>
      </c>
    </row>
    <row r="4" spans="1:36" x14ac:dyDescent="0.35">
      <c r="A4" t="s">
        <v>3</v>
      </c>
    </row>
    <row r="5" spans="1:36" x14ac:dyDescent="0.35">
      <c r="B5" t="s">
        <v>4</v>
      </c>
      <c r="C5" t="s">
        <v>5</v>
      </c>
      <c r="D5" t="s">
        <v>6</v>
      </c>
      <c r="E5">
        <v>2020</v>
      </c>
      <c r="F5">
        <v>2021</v>
      </c>
      <c r="G5">
        <v>2022</v>
      </c>
      <c r="H5">
        <v>2023</v>
      </c>
      <c r="I5">
        <v>2024</v>
      </c>
      <c r="J5">
        <v>2025</v>
      </c>
      <c r="K5">
        <v>2026</v>
      </c>
      <c r="L5">
        <v>2027</v>
      </c>
      <c r="M5">
        <v>2028</v>
      </c>
      <c r="N5">
        <v>2029</v>
      </c>
      <c r="O5">
        <v>2030</v>
      </c>
      <c r="P5">
        <v>2031</v>
      </c>
      <c r="Q5">
        <v>2032</v>
      </c>
      <c r="R5">
        <v>2033</v>
      </c>
      <c r="S5">
        <v>2034</v>
      </c>
      <c r="T5">
        <v>2035</v>
      </c>
      <c r="U5">
        <v>2036</v>
      </c>
      <c r="V5">
        <v>2037</v>
      </c>
      <c r="W5">
        <v>2038</v>
      </c>
      <c r="X5">
        <v>2039</v>
      </c>
      <c r="Y5">
        <v>2040</v>
      </c>
      <c r="Z5">
        <v>2041</v>
      </c>
      <c r="AA5">
        <v>2042</v>
      </c>
      <c r="AB5">
        <v>2043</v>
      </c>
      <c r="AC5">
        <v>2044</v>
      </c>
      <c r="AD5">
        <v>2045</v>
      </c>
      <c r="AE5">
        <v>2046</v>
      </c>
      <c r="AF5">
        <v>2047</v>
      </c>
      <c r="AG5">
        <v>2048</v>
      </c>
      <c r="AH5">
        <v>2049</v>
      </c>
      <c r="AI5">
        <v>2050</v>
      </c>
      <c r="AJ5" t="s">
        <v>7</v>
      </c>
    </row>
    <row r="6" spans="1:36" x14ac:dyDescent="0.35">
      <c r="A6" t="s">
        <v>8</v>
      </c>
      <c r="C6" t="s">
        <v>9</v>
      </c>
    </row>
    <row r="7" spans="1:36" x14ac:dyDescent="0.35">
      <c r="A7" t="s">
        <v>10</v>
      </c>
      <c r="C7" t="s">
        <v>11</v>
      </c>
    </row>
    <row r="8" spans="1:36" x14ac:dyDescent="0.35">
      <c r="A8" t="s">
        <v>12</v>
      </c>
      <c r="B8" t="s">
        <v>13</v>
      </c>
      <c r="C8" t="s">
        <v>14</v>
      </c>
      <c r="D8" t="s">
        <v>15</v>
      </c>
      <c r="F8">
        <v>115.37436700000001</v>
      </c>
      <c r="G8">
        <v>112.572182</v>
      </c>
      <c r="H8">
        <v>109.58744799999999</v>
      </c>
      <c r="I8">
        <v>106.49374400000001</v>
      </c>
      <c r="J8">
        <v>103.333977</v>
      </c>
      <c r="K8">
        <v>100.192627</v>
      </c>
      <c r="L8">
        <v>97.046645999999996</v>
      </c>
      <c r="M8">
        <v>93.890281999999999</v>
      </c>
      <c r="N8">
        <v>90.741355999999996</v>
      </c>
      <c r="O8">
        <v>87.630218999999997</v>
      </c>
      <c r="P8">
        <v>84.583977000000004</v>
      </c>
      <c r="Q8">
        <v>81.612433999999993</v>
      </c>
      <c r="R8">
        <v>78.739922000000007</v>
      </c>
      <c r="S8">
        <v>75.984168999999994</v>
      </c>
      <c r="T8">
        <v>73.372314000000003</v>
      </c>
      <c r="U8">
        <v>70.965423999999999</v>
      </c>
      <c r="V8">
        <v>68.809134999999998</v>
      </c>
      <c r="W8">
        <v>66.916008000000005</v>
      </c>
      <c r="X8">
        <v>65.254784000000001</v>
      </c>
      <c r="Y8">
        <v>63.836910000000003</v>
      </c>
      <c r="Z8">
        <v>62.607716000000003</v>
      </c>
      <c r="AA8">
        <v>61.529677999999997</v>
      </c>
      <c r="AB8">
        <v>60.584193999999997</v>
      </c>
      <c r="AC8">
        <v>59.737273999999999</v>
      </c>
      <c r="AD8">
        <v>58.957667999999998</v>
      </c>
      <c r="AE8">
        <v>58.242046000000002</v>
      </c>
      <c r="AF8">
        <v>57.552638999999999</v>
      </c>
      <c r="AG8">
        <v>56.880378999999998</v>
      </c>
      <c r="AH8">
        <v>56.231440999999997</v>
      </c>
      <c r="AI8">
        <v>55.599792000000001</v>
      </c>
      <c r="AJ8" s="1">
        <v>-2.5000000000000001E-2</v>
      </c>
    </row>
    <row r="9" spans="1:36" x14ac:dyDescent="0.35">
      <c r="A9" t="s">
        <v>16</v>
      </c>
      <c r="B9" t="s">
        <v>17</v>
      </c>
      <c r="C9" t="s">
        <v>18</v>
      </c>
      <c r="D9" t="s">
        <v>15</v>
      </c>
      <c r="F9">
        <v>0.54956199999999999</v>
      </c>
      <c r="G9">
        <v>0.51478400000000002</v>
      </c>
      <c r="H9">
        <v>0.48101500000000003</v>
      </c>
      <c r="I9">
        <v>0.44810800000000001</v>
      </c>
      <c r="J9">
        <v>0.41583999999999999</v>
      </c>
      <c r="K9">
        <v>0.38402799999999998</v>
      </c>
      <c r="L9">
        <v>0.35266700000000001</v>
      </c>
      <c r="M9">
        <v>0.321432</v>
      </c>
      <c r="N9">
        <v>0.29014699999999999</v>
      </c>
      <c r="O9">
        <v>0.25947900000000002</v>
      </c>
      <c r="P9">
        <v>0.23015099999999999</v>
      </c>
      <c r="Q9">
        <v>0.20202200000000001</v>
      </c>
      <c r="R9">
        <v>0.17585400000000001</v>
      </c>
      <c r="S9">
        <v>0.15219299999999999</v>
      </c>
      <c r="T9">
        <v>0.13145200000000001</v>
      </c>
      <c r="U9">
        <v>0.114123</v>
      </c>
      <c r="V9">
        <v>0.100039</v>
      </c>
      <c r="W9">
        <v>8.9008000000000004E-2</v>
      </c>
      <c r="X9">
        <v>8.0946000000000004E-2</v>
      </c>
      <c r="Y9">
        <v>7.4876999999999999E-2</v>
      </c>
      <c r="Z9">
        <v>6.9400000000000003E-2</v>
      </c>
      <c r="AA9">
        <v>6.4491999999999994E-2</v>
      </c>
      <c r="AB9">
        <v>6.0061999999999997E-2</v>
      </c>
      <c r="AC9">
        <v>5.5959000000000002E-2</v>
      </c>
      <c r="AD9">
        <v>5.2142000000000001E-2</v>
      </c>
      <c r="AE9">
        <v>4.8589E-2</v>
      </c>
      <c r="AF9">
        <v>4.5282000000000003E-2</v>
      </c>
      <c r="AG9">
        <v>4.2203999999999998E-2</v>
      </c>
      <c r="AH9">
        <v>3.9338999999999999E-2</v>
      </c>
      <c r="AI9">
        <v>3.6672000000000003E-2</v>
      </c>
      <c r="AJ9" s="1">
        <v>-8.8999999999999996E-2</v>
      </c>
    </row>
    <row r="10" spans="1:36" x14ac:dyDescent="0.35">
      <c r="A10" t="s">
        <v>19</v>
      </c>
      <c r="B10" t="s">
        <v>20</v>
      </c>
      <c r="C10" t="s">
        <v>21</v>
      </c>
      <c r="D10" t="s">
        <v>15</v>
      </c>
      <c r="F10">
        <v>115.92392700000001</v>
      </c>
      <c r="G10">
        <v>113.086967</v>
      </c>
      <c r="H10">
        <v>110.068466</v>
      </c>
      <c r="I10">
        <v>106.941849</v>
      </c>
      <c r="J10">
        <v>103.74981699999999</v>
      </c>
      <c r="K10">
        <v>100.57665299999999</v>
      </c>
      <c r="L10">
        <v>97.399315000000001</v>
      </c>
      <c r="M10">
        <v>94.211715999999996</v>
      </c>
      <c r="N10">
        <v>91.031502000000003</v>
      </c>
      <c r="O10">
        <v>87.889694000000006</v>
      </c>
      <c r="P10">
        <v>84.814125000000004</v>
      </c>
      <c r="Q10">
        <v>81.814453</v>
      </c>
      <c r="R10">
        <v>78.915779000000001</v>
      </c>
      <c r="S10">
        <v>76.136359999999996</v>
      </c>
      <c r="T10">
        <v>73.503769000000005</v>
      </c>
      <c r="U10">
        <v>71.079543999999999</v>
      </c>
      <c r="V10">
        <v>68.909171999999998</v>
      </c>
      <c r="W10">
        <v>67.005013000000005</v>
      </c>
      <c r="X10">
        <v>65.335731999999993</v>
      </c>
      <c r="Y10">
        <v>63.911788999999999</v>
      </c>
      <c r="Z10">
        <v>62.677115999999998</v>
      </c>
      <c r="AA10">
        <v>61.594169999999998</v>
      </c>
      <c r="AB10">
        <v>60.644257000000003</v>
      </c>
      <c r="AC10">
        <v>59.793232000000003</v>
      </c>
      <c r="AD10">
        <v>59.009810999999999</v>
      </c>
      <c r="AE10">
        <v>58.290633999999997</v>
      </c>
      <c r="AF10">
        <v>57.597918999999997</v>
      </c>
      <c r="AG10">
        <v>56.922584999999998</v>
      </c>
      <c r="AH10">
        <v>56.270778999999997</v>
      </c>
      <c r="AI10">
        <v>55.636462999999999</v>
      </c>
      <c r="AJ10" s="1">
        <v>-2.5000000000000001E-2</v>
      </c>
    </row>
    <row r="11" spans="1:36" x14ac:dyDescent="0.35">
      <c r="A11" t="s">
        <v>22</v>
      </c>
      <c r="C11" t="s">
        <v>23</v>
      </c>
    </row>
    <row r="12" spans="1:36" x14ac:dyDescent="0.35">
      <c r="A12" t="s">
        <v>24</v>
      </c>
      <c r="B12" t="s">
        <v>25</v>
      </c>
      <c r="C12" t="s">
        <v>26</v>
      </c>
      <c r="D12" t="s">
        <v>15</v>
      </c>
      <c r="F12">
        <v>4.4986389999999998</v>
      </c>
      <c r="G12">
        <v>4.3357970000000003</v>
      </c>
      <c r="H12">
        <v>4.1571069999999999</v>
      </c>
      <c r="I12">
        <v>3.961878</v>
      </c>
      <c r="J12">
        <v>3.7503760000000002</v>
      </c>
      <c r="K12">
        <v>3.524416</v>
      </c>
      <c r="L12">
        <v>3.2853720000000002</v>
      </c>
      <c r="M12">
        <v>3.036918</v>
      </c>
      <c r="N12">
        <v>2.783455</v>
      </c>
      <c r="O12">
        <v>2.5317180000000001</v>
      </c>
      <c r="P12">
        <v>2.2894890000000001</v>
      </c>
      <c r="Q12">
        <v>2.061788</v>
      </c>
      <c r="R12">
        <v>1.855067</v>
      </c>
      <c r="S12">
        <v>1.6700250000000001</v>
      </c>
      <c r="T12">
        <v>1.508821</v>
      </c>
      <c r="U12">
        <v>1.375845</v>
      </c>
      <c r="V12">
        <v>1.2709079999999999</v>
      </c>
      <c r="W12">
        <v>1.1867369999999999</v>
      </c>
      <c r="X12">
        <v>1.121621</v>
      </c>
      <c r="Y12">
        <v>1.0719320000000001</v>
      </c>
      <c r="Z12">
        <v>1.0305800000000001</v>
      </c>
      <c r="AA12">
        <v>0.99465000000000003</v>
      </c>
      <c r="AB12">
        <v>0.96315899999999999</v>
      </c>
      <c r="AC12">
        <v>0.93524799999999997</v>
      </c>
      <c r="AD12">
        <v>0.90928500000000001</v>
      </c>
      <c r="AE12">
        <v>0.88524599999999998</v>
      </c>
      <c r="AF12">
        <v>0.86248599999999997</v>
      </c>
      <c r="AG12">
        <v>0.840862</v>
      </c>
      <c r="AH12">
        <v>0.82047099999999995</v>
      </c>
      <c r="AI12">
        <v>0.800925</v>
      </c>
      <c r="AJ12" s="1">
        <v>-5.8000000000000003E-2</v>
      </c>
    </row>
    <row r="13" spans="1:36" s="2" customFormat="1" x14ac:dyDescent="0.35">
      <c r="A13" s="2" t="s">
        <v>27</v>
      </c>
      <c r="B13" s="2" t="s">
        <v>28</v>
      </c>
      <c r="C13" s="2" t="s">
        <v>29</v>
      </c>
      <c r="D13" s="2" t="s">
        <v>15</v>
      </c>
      <c r="F13" s="2">
        <v>0.19997799999999999</v>
      </c>
      <c r="G13" s="2">
        <v>0.19559599999999999</v>
      </c>
      <c r="H13" s="2">
        <v>0.190665</v>
      </c>
      <c r="I13" s="2">
        <v>0.18495600000000001</v>
      </c>
      <c r="J13" s="2">
        <v>0.17861299999999999</v>
      </c>
      <c r="K13" s="2">
        <v>0.17150399999999999</v>
      </c>
      <c r="L13" s="2">
        <v>0.16356200000000001</v>
      </c>
      <c r="M13" s="2">
        <v>0.154612</v>
      </c>
      <c r="N13" s="2">
        <v>0.144735</v>
      </c>
      <c r="O13" s="2">
        <v>0.13400799999999999</v>
      </c>
      <c r="P13" s="2">
        <v>0.122701</v>
      </c>
      <c r="Q13" s="2">
        <v>0.111079</v>
      </c>
      <c r="R13" s="2">
        <v>9.9503999999999995E-2</v>
      </c>
      <c r="S13" s="2">
        <v>8.8347999999999996E-2</v>
      </c>
      <c r="T13" s="2">
        <v>7.7912999999999996E-2</v>
      </c>
      <c r="U13" s="2">
        <v>6.8575999999999998E-2</v>
      </c>
      <c r="V13" s="2">
        <v>6.055E-2</v>
      </c>
      <c r="W13" s="2">
        <v>5.4181E-2</v>
      </c>
      <c r="X13" s="2">
        <v>4.9052999999999999E-2</v>
      </c>
      <c r="Y13" s="2">
        <v>4.5315000000000001E-2</v>
      </c>
      <c r="Z13" s="2">
        <v>4.2597000000000003E-2</v>
      </c>
      <c r="AA13" s="2">
        <v>4.0642999999999999E-2</v>
      </c>
      <c r="AB13" s="2">
        <v>3.9255999999999999E-2</v>
      </c>
      <c r="AC13" s="2">
        <v>3.8199999999999998E-2</v>
      </c>
      <c r="AD13" s="2">
        <v>3.7447000000000001E-2</v>
      </c>
      <c r="AE13" s="2">
        <v>3.6795000000000001E-2</v>
      </c>
      <c r="AF13" s="2">
        <v>3.6179999999999997E-2</v>
      </c>
      <c r="AG13" s="2">
        <v>3.5603000000000003E-2</v>
      </c>
      <c r="AH13" s="2">
        <v>3.5092999999999999E-2</v>
      </c>
      <c r="AI13" s="2">
        <v>3.4639000000000003E-2</v>
      </c>
      <c r="AJ13" s="3">
        <v>-5.8999999999999997E-2</v>
      </c>
    </row>
    <row r="14" spans="1:36" s="2" customFormat="1" x14ac:dyDescent="0.35">
      <c r="A14" s="2" t="s">
        <v>30</v>
      </c>
      <c r="B14" s="2" t="s">
        <v>31</v>
      </c>
      <c r="C14" s="2" t="s">
        <v>32</v>
      </c>
      <c r="D14" s="2" t="s">
        <v>15</v>
      </c>
      <c r="F14" s="2">
        <v>0.14000599999999999</v>
      </c>
      <c r="G14" s="2">
        <v>0.16708700000000001</v>
      </c>
      <c r="H14" s="2">
        <v>0.19413800000000001</v>
      </c>
      <c r="I14" s="2">
        <v>0.221276</v>
      </c>
      <c r="J14" s="2">
        <v>0.24609200000000001</v>
      </c>
      <c r="K14" s="2">
        <v>0.27038699999999999</v>
      </c>
      <c r="L14" s="2">
        <v>0.29333399999999998</v>
      </c>
      <c r="M14" s="2">
        <v>0.31505100000000003</v>
      </c>
      <c r="N14" s="2">
        <v>0.33624500000000002</v>
      </c>
      <c r="O14" s="2">
        <v>0.35731000000000002</v>
      </c>
      <c r="P14" s="2">
        <v>0.37893700000000002</v>
      </c>
      <c r="Q14" s="2">
        <v>0.40075300000000003</v>
      </c>
      <c r="R14" s="2">
        <v>0.422788</v>
      </c>
      <c r="S14" s="2">
        <v>0.44495400000000002</v>
      </c>
      <c r="T14" s="2">
        <v>0.46716400000000002</v>
      </c>
      <c r="U14" s="2">
        <v>0.48966399999999999</v>
      </c>
      <c r="V14" s="2">
        <v>0.51269399999999998</v>
      </c>
      <c r="W14" s="2">
        <v>0.53646400000000005</v>
      </c>
      <c r="X14" s="2">
        <v>0.56038100000000002</v>
      </c>
      <c r="Y14" s="2">
        <v>0.58515300000000003</v>
      </c>
      <c r="Z14" s="2">
        <v>0.61018300000000003</v>
      </c>
      <c r="AA14" s="2">
        <v>0.635216</v>
      </c>
      <c r="AB14" s="2">
        <v>0.66075600000000001</v>
      </c>
      <c r="AC14" s="2">
        <v>0.687002</v>
      </c>
      <c r="AD14" s="2">
        <v>0.71308000000000005</v>
      </c>
      <c r="AE14" s="2">
        <v>0.73954399999999998</v>
      </c>
      <c r="AF14" s="2">
        <v>0.76512000000000002</v>
      </c>
      <c r="AG14" s="2">
        <v>0.78944700000000001</v>
      </c>
      <c r="AH14" s="2">
        <v>0.81286400000000003</v>
      </c>
      <c r="AI14" s="2">
        <v>0.83520300000000003</v>
      </c>
      <c r="AJ14" s="3">
        <v>6.4000000000000001E-2</v>
      </c>
    </row>
    <row r="15" spans="1:36" s="2" customFormat="1" x14ac:dyDescent="0.35">
      <c r="A15" s="2" t="s">
        <v>33</v>
      </c>
      <c r="B15" s="2" t="s">
        <v>34</v>
      </c>
      <c r="C15" s="2" t="s">
        <v>35</v>
      </c>
      <c r="D15" s="2" t="s">
        <v>15</v>
      </c>
      <c r="F15" s="2">
        <v>0.72293300000000005</v>
      </c>
      <c r="G15" s="2">
        <v>0.89649100000000004</v>
      </c>
      <c r="H15" s="2">
        <v>1.0838049999999999</v>
      </c>
      <c r="I15" s="2">
        <v>1.2745420000000001</v>
      </c>
      <c r="J15" s="2">
        <v>1.4550540000000001</v>
      </c>
      <c r="K15" s="2">
        <v>1.629734</v>
      </c>
      <c r="L15" s="2">
        <v>1.796921</v>
      </c>
      <c r="M15" s="2">
        <v>1.955848</v>
      </c>
      <c r="N15" s="2">
        <v>2.110598</v>
      </c>
      <c r="O15" s="2">
        <v>2.2686299999999999</v>
      </c>
      <c r="P15" s="2">
        <v>2.4309379999999998</v>
      </c>
      <c r="Q15" s="2">
        <v>2.5961590000000001</v>
      </c>
      <c r="R15" s="2">
        <v>2.7629100000000002</v>
      </c>
      <c r="S15" s="2">
        <v>2.9299080000000002</v>
      </c>
      <c r="T15" s="2">
        <v>3.0955629999999998</v>
      </c>
      <c r="U15" s="2">
        <v>3.2605840000000001</v>
      </c>
      <c r="V15" s="2">
        <v>3.426056</v>
      </c>
      <c r="W15" s="2">
        <v>3.5930819999999999</v>
      </c>
      <c r="X15" s="2">
        <v>3.7602440000000001</v>
      </c>
      <c r="Y15" s="2">
        <v>3.9305669999999999</v>
      </c>
      <c r="Z15" s="2">
        <v>4.1023860000000001</v>
      </c>
      <c r="AA15" s="2">
        <v>4.2740799999999997</v>
      </c>
      <c r="AB15" s="2">
        <v>4.451632</v>
      </c>
      <c r="AC15" s="2">
        <v>4.6342949999999998</v>
      </c>
      <c r="AD15" s="2">
        <v>4.8226069999999996</v>
      </c>
      <c r="AE15" s="2">
        <v>5.0166219999999999</v>
      </c>
      <c r="AF15" s="2">
        <v>5.2112660000000002</v>
      </c>
      <c r="AG15" s="2">
        <v>5.4042690000000002</v>
      </c>
      <c r="AH15" s="2">
        <v>5.5970870000000001</v>
      </c>
      <c r="AI15" s="2">
        <v>5.7896770000000002</v>
      </c>
      <c r="AJ15" s="3">
        <v>7.3999999999999996E-2</v>
      </c>
    </row>
    <row r="16" spans="1:36" s="2" customFormat="1" x14ac:dyDescent="0.35">
      <c r="A16" s="2" t="s">
        <v>36</v>
      </c>
      <c r="B16" s="2" t="s">
        <v>37</v>
      </c>
      <c r="C16" s="2" t="s">
        <v>38</v>
      </c>
      <c r="D16" s="2" t="s">
        <v>15</v>
      </c>
      <c r="F16" s="2">
        <v>0.346105</v>
      </c>
      <c r="G16" s="2">
        <v>0.38659500000000002</v>
      </c>
      <c r="H16" s="2">
        <v>0.41896299999999997</v>
      </c>
      <c r="I16" s="2">
        <v>0.44758700000000001</v>
      </c>
      <c r="J16" s="2">
        <v>0.47419699999999998</v>
      </c>
      <c r="K16" s="2">
        <v>0.49900299999999997</v>
      </c>
      <c r="L16" s="2">
        <v>0.52174399999999999</v>
      </c>
      <c r="M16" s="2">
        <v>0.54231099999999999</v>
      </c>
      <c r="N16" s="2">
        <v>0.56120300000000001</v>
      </c>
      <c r="O16" s="2">
        <v>0.57936699999999997</v>
      </c>
      <c r="P16" s="2">
        <v>0.59795299999999996</v>
      </c>
      <c r="Q16" s="2">
        <v>0.61644600000000005</v>
      </c>
      <c r="R16" s="2">
        <v>0.63485999999999998</v>
      </c>
      <c r="S16" s="2">
        <v>0.65315299999999998</v>
      </c>
      <c r="T16" s="2">
        <v>0.67130100000000004</v>
      </c>
      <c r="U16" s="2">
        <v>0.68981999999999999</v>
      </c>
      <c r="V16" s="2">
        <v>0.709171</v>
      </c>
      <c r="W16" s="2">
        <v>0.72983299999999995</v>
      </c>
      <c r="X16" s="2">
        <v>0.75137500000000002</v>
      </c>
      <c r="Y16" s="2">
        <v>0.77444100000000005</v>
      </c>
      <c r="Z16" s="2">
        <v>0.79812099999999997</v>
      </c>
      <c r="AA16" s="2">
        <v>0.82241699999999995</v>
      </c>
      <c r="AB16" s="2">
        <v>0.84761500000000001</v>
      </c>
      <c r="AC16" s="2">
        <v>0.87327200000000005</v>
      </c>
      <c r="AD16" s="2">
        <v>0.89893800000000001</v>
      </c>
      <c r="AE16" s="2">
        <v>0.92504200000000003</v>
      </c>
      <c r="AF16" s="2">
        <v>0.95041299999999995</v>
      </c>
      <c r="AG16" s="2">
        <v>0.97455199999999997</v>
      </c>
      <c r="AH16" s="2">
        <v>0.99763299999999999</v>
      </c>
      <c r="AI16" s="2">
        <v>1.0195270000000001</v>
      </c>
      <c r="AJ16" s="3">
        <v>3.7999999999999999E-2</v>
      </c>
    </row>
    <row r="17" spans="1:36" s="2" customFormat="1" x14ac:dyDescent="0.35">
      <c r="A17" s="2" t="s">
        <v>39</v>
      </c>
      <c r="B17" s="2" t="s">
        <v>40</v>
      </c>
      <c r="C17" s="2" t="s">
        <v>41</v>
      </c>
      <c r="D17" s="2" t="s">
        <v>15</v>
      </c>
      <c r="F17" s="2">
        <v>0.20677499999999999</v>
      </c>
      <c r="G17" s="2">
        <v>0.20372899999999999</v>
      </c>
      <c r="H17" s="2">
        <v>0.20005300000000001</v>
      </c>
      <c r="I17" s="2">
        <v>0.19575100000000001</v>
      </c>
      <c r="J17" s="2">
        <v>0.19072800000000001</v>
      </c>
      <c r="K17" s="2">
        <v>0.185026</v>
      </c>
      <c r="L17" s="2">
        <v>0.17844299999999999</v>
      </c>
      <c r="M17" s="2">
        <v>0.17084199999999999</v>
      </c>
      <c r="N17" s="2">
        <v>0.16228600000000001</v>
      </c>
      <c r="O17" s="2">
        <v>0.152949</v>
      </c>
      <c r="P17" s="2">
        <v>0.14301900000000001</v>
      </c>
      <c r="Q17" s="2">
        <v>0.13261400000000001</v>
      </c>
      <c r="R17" s="2">
        <v>0.122007</v>
      </c>
      <c r="S17" s="2">
        <v>0.11156000000000001</v>
      </c>
      <c r="T17" s="2">
        <v>0.101647</v>
      </c>
      <c r="U17" s="2">
        <v>9.2688999999999994E-2</v>
      </c>
      <c r="V17" s="2">
        <v>8.5040000000000004E-2</v>
      </c>
      <c r="W17" s="2">
        <v>7.8936999999999993E-2</v>
      </c>
      <c r="X17" s="2">
        <v>7.4398000000000006E-2</v>
      </c>
      <c r="Y17" s="2">
        <v>7.1180999999999994E-2</v>
      </c>
      <c r="Z17" s="2">
        <v>6.8981000000000001E-2</v>
      </c>
      <c r="AA17" s="2">
        <v>6.8053000000000002E-2</v>
      </c>
      <c r="AB17" s="2">
        <v>6.8265999999999993E-2</v>
      </c>
      <c r="AC17" s="2">
        <v>6.8913000000000002E-2</v>
      </c>
      <c r="AD17" s="2">
        <v>6.9766999999999996E-2</v>
      </c>
      <c r="AE17" s="2">
        <v>7.0767999999999998E-2</v>
      </c>
      <c r="AF17" s="2">
        <v>7.1789000000000006E-2</v>
      </c>
      <c r="AG17" s="2">
        <v>7.2805999999999996E-2</v>
      </c>
      <c r="AH17" s="2">
        <v>7.3863999999999999E-2</v>
      </c>
      <c r="AI17" s="2">
        <v>7.4945999999999999E-2</v>
      </c>
      <c r="AJ17" s="3">
        <v>-3.4000000000000002E-2</v>
      </c>
    </row>
    <row r="18" spans="1:36" x14ac:dyDescent="0.35">
      <c r="A18" t="s">
        <v>42</v>
      </c>
      <c r="B18" t="s">
        <v>43</v>
      </c>
      <c r="C18" t="s">
        <v>44</v>
      </c>
      <c r="D18" t="s">
        <v>15</v>
      </c>
      <c r="F18">
        <v>0</v>
      </c>
      <c r="G18">
        <v>0</v>
      </c>
      <c r="H18">
        <v>0</v>
      </c>
      <c r="I18">
        <v>0</v>
      </c>
      <c r="J18">
        <v>0</v>
      </c>
      <c r="K18">
        <v>0</v>
      </c>
      <c r="L18">
        <v>0</v>
      </c>
      <c r="M18">
        <v>0</v>
      </c>
      <c r="N18">
        <v>0</v>
      </c>
      <c r="O18">
        <v>0</v>
      </c>
      <c r="P18">
        <v>0</v>
      </c>
      <c r="Q18">
        <v>0</v>
      </c>
      <c r="R18">
        <v>0</v>
      </c>
      <c r="S18">
        <v>0</v>
      </c>
      <c r="T18">
        <v>0</v>
      </c>
      <c r="U18">
        <v>0</v>
      </c>
      <c r="V18">
        <v>0</v>
      </c>
      <c r="W18">
        <v>0</v>
      </c>
      <c r="X18">
        <v>0</v>
      </c>
      <c r="Y18">
        <v>0</v>
      </c>
      <c r="Z18">
        <v>0</v>
      </c>
      <c r="AA18">
        <v>0</v>
      </c>
      <c r="AB18">
        <v>0</v>
      </c>
      <c r="AC18">
        <v>0</v>
      </c>
      <c r="AD18">
        <v>0</v>
      </c>
      <c r="AE18">
        <v>0</v>
      </c>
      <c r="AF18">
        <v>0</v>
      </c>
      <c r="AG18">
        <v>0</v>
      </c>
      <c r="AH18">
        <v>0</v>
      </c>
      <c r="AI18">
        <v>0</v>
      </c>
      <c r="AJ18" t="s">
        <v>45</v>
      </c>
    </row>
    <row r="19" spans="1:36" x14ac:dyDescent="0.35">
      <c r="A19" t="s">
        <v>46</v>
      </c>
      <c r="B19" t="s">
        <v>47</v>
      </c>
      <c r="C19" t="s">
        <v>48</v>
      </c>
      <c r="D19" t="s">
        <v>15</v>
      </c>
      <c r="F19">
        <v>3.9712109999999998</v>
      </c>
      <c r="G19">
        <v>4.1729229999999999</v>
      </c>
      <c r="H19">
        <v>4.3819309999999998</v>
      </c>
      <c r="I19">
        <v>4.5665909999999998</v>
      </c>
      <c r="J19">
        <v>4.7195210000000003</v>
      </c>
      <c r="K19">
        <v>4.8566339999999997</v>
      </c>
      <c r="L19">
        <v>4.9798299999999998</v>
      </c>
      <c r="M19">
        <v>5.0908439999999997</v>
      </c>
      <c r="N19">
        <v>5.1945670000000002</v>
      </c>
      <c r="O19">
        <v>5.2972530000000004</v>
      </c>
      <c r="P19">
        <v>5.4043700000000001</v>
      </c>
      <c r="Q19">
        <v>5.5130369999999997</v>
      </c>
      <c r="R19">
        <v>5.6237880000000002</v>
      </c>
      <c r="S19">
        <v>5.734591</v>
      </c>
      <c r="T19">
        <v>5.845567</v>
      </c>
      <c r="U19">
        <v>5.9553560000000001</v>
      </c>
      <c r="V19">
        <v>6.065709</v>
      </c>
      <c r="W19">
        <v>6.1761780000000002</v>
      </c>
      <c r="X19">
        <v>6.281809</v>
      </c>
      <c r="Y19">
        <v>6.3856099999999998</v>
      </c>
      <c r="Z19">
        <v>6.4840119999999999</v>
      </c>
      <c r="AA19">
        <v>6.5741519999999998</v>
      </c>
      <c r="AB19">
        <v>6.6591009999999997</v>
      </c>
      <c r="AC19">
        <v>6.7399959999999997</v>
      </c>
      <c r="AD19">
        <v>6.8168160000000002</v>
      </c>
      <c r="AE19">
        <v>6.8935370000000002</v>
      </c>
      <c r="AF19">
        <v>6.965776</v>
      </c>
      <c r="AG19">
        <v>7.0329870000000003</v>
      </c>
      <c r="AH19">
        <v>7.0966399999999998</v>
      </c>
      <c r="AI19">
        <v>7.1562359999999998</v>
      </c>
      <c r="AJ19" s="1">
        <v>2.1000000000000001E-2</v>
      </c>
    </row>
    <row r="20" spans="1:36" x14ac:dyDescent="0.35">
      <c r="A20" t="s">
        <v>49</v>
      </c>
      <c r="B20" t="s">
        <v>50</v>
      </c>
      <c r="C20" t="s">
        <v>51</v>
      </c>
      <c r="D20" t="s">
        <v>15</v>
      </c>
      <c r="F20">
        <v>1.2525E-2</v>
      </c>
      <c r="G20">
        <v>1.1856999999999999E-2</v>
      </c>
      <c r="H20">
        <v>1.1173000000000001E-2</v>
      </c>
      <c r="I20">
        <v>1.0460000000000001E-2</v>
      </c>
      <c r="J20">
        <v>9.7260000000000003E-3</v>
      </c>
      <c r="K20">
        <v>8.9929999999999993E-3</v>
      </c>
      <c r="L20">
        <v>8.2649999999999998E-3</v>
      </c>
      <c r="M20">
        <v>7.5510000000000004E-3</v>
      </c>
      <c r="N20">
        <v>6.8789999999999997E-3</v>
      </c>
      <c r="O20">
        <v>6.3350000000000004E-3</v>
      </c>
      <c r="P20">
        <v>5.8339999999999998E-3</v>
      </c>
      <c r="Q20">
        <v>5.4050000000000001E-3</v>
      </c>
      <c r="R20">
        <v>5.0549999999999996E-3</v>
      </c>
      <c r="S20">
        <v>4.7869999999999996E-3</v>
      </c>
      <c r="T20">
        <v>4.5750000000000001E-3</v>
      </c>
      <c r="U20">
        <v>4.4159999999999998E-3</v>
      </c>
      <c r="V20">
        <v>4.3340000000000002E-3</v>
      </c>
      <c r="W20">
        <v>4.2649999999999997E-3</v>
      </c>
      <c r="X20">
        <v>4.2090000000000001E-3</v>
      </c>
      <c r="Y20">
        <v>4.156E-3</v>
      </c>
      <c r="Z20">
        <v>4.0980000000000001E-3</v>
      </c>
      <c r="AA20">
        <v>4.0369999999999998E-3</v>
      </c>
      <c r="AB20">
        <v>3.973E-3</v>
      </c>
      <c r="AC20">
        <v>3.9100000000000003E-3</v>
      </c>
      <c r="AD20">
        <v>3.849E-3</v>
      </c>
      <c r="AE20">
        <v>3.7910000000000001E-3</v>
      </c>
      <c r="AF20">
        <v>3.7360000000000002E-3</v>
      </c>
      <c r="AG20">
        <v>3.6830000000000001E-3</v>
      </c>
      <c r="AH20">
        <v>3.6329999999999999E-3</v>
      </c>
      <c r="AI20">
        <v>3.5860000000000002E-3</v>
      </c>
      <c r="AJ20" s="1">
        <v>-4.2000000000000003E-2</v>
      </c>
    </row>
    <row r="21" spans="1:36" x14ac:dyDescent="0.35">
      <c r="A21" t="s">
        <v>52</v>
      </c>
      <c r="B21" t="s">
        <v>53</v>
      </c>
      <c r="C21" t="s">
        <v>54</v>
      </c>
      <c r="D21" t="s">
        <v>15</v>
      </c>
      <c r="F21">
        <v>4.66E-4</v>
      </c>
      <c r="G21">
        <v>5.0699999999999996E-4</v>
      </c>
      <c r="H21">
        <v>5.6099999999999998E-4</v>
      </c>
      <c r="I21">
        <v>6.2500000000000001E-4</v>
      </c>
      <c r="J21">
        <v>6.9200000000000002E-4</v>
      </c>
      <c r="K21">
        <v>7.5600000000000005E-4</v>
      </c>
      <c r="L21">
        <v>8.1700000000000002E-4</v>
      </c>
      <c r="M21">
        <v>8.7699999999999996E-4</v>
      </c>
      <c r="N21">
        <v>9.3400000000000004E-4</v>
      </c>
      <c r="O21">
        <v>9.8999999999999999E-4</v>
      </c>
      <c r="P21">
        <v>1.042E-3</v>
      </c>
      <c r="Q21">
        <v>1.0939999999999999E-3</v>
      </c>
      <c r="R21">
        <v>1.1429999999999999E-3</v>
      </c>
      <c r="S21">
        <v>1.188E-3</v>
      </c>
      <c r="T21">
        <v>1.23E-3</v>
      </c>
      <c r="U21">
        <v>1.2669999999999999E-3</v>
      </c>
      <c r="V21">
        <v>1.2999999999999999E-3</v>
      </c>
      <c r="W21">
        <v>1.328E-3</v>
      </c>
      <c r="X21">
        <v>1.3519999999999999E-3</v>
      </c>
      <c r="Y21">
        <v>1.372E-3</v>
      </c>
      <c r="Z21">
        <v>1.3879999999999999E-3</v>
      </c>
      <c r="AA21">
        <v>1.4009999999999999E-3</v>
      </c>
      <c r="AB21">
        <v>1.4109999999999999E-3</v>
      </c>
      <c r="AC21">
        <v>1.421E-3</v>
      </c>
      <c r="AD21">
        <v>1.4300000000000001E-3</v>
      </c>
      <c r="AE21">
        <v>1.441E-3</v>
      </c>
      <c r="AF21">
        <v>1.4519999999999999E-3</v>
      </c>
      <c r="AG21">
        <v>1.4630000000000001E-3</v>
      </c>
      <c r="AH21">
        <v>1.4729999999999999E-3</v>
      </c>
      <c r="AI21">
        <v>1.4840000000000001E-3</v>
      </c>
      <c r="AJ21" s="1">
        <v>4.1000000000000002E-2</v>
      </c>
    </row>
    <row r="22" spans="1:36" x14ac:dyDescent="0.35">
      <c r="A22" t="s">
        <v>55</v>
      </c>
      <c r="B22" t="s">
        <v>56</v>
      </c>
      <c r="C22" t="s">
        <v>57</v>
      </c>
      <c r="D22" t="s">
        <v>15</v>
      </c>
      <c r="F22">
        <v>2.2659999999999998E-3</v>
      </c>
      <c r="G22">
        <v>2.0219999999999999E-3</v>
      </c>
      <c r="H22">
        <v>1.859E-3</v>
      </c>
      <c r="I22">
        <v>1.74E-3</v>
      </c>
      <c r="J22">
        <v>1.6609999999999999E-3</v>
      </c>
      <c r="K22">
        <v>1.6440000000000001E-3</v>
      </c>
      <c r="L22">
        <v>1.663E-3</v>
      </c>
      <c r="M22">
        <v>1.6869999999999999E-3</v>
      </c>
      <c r="N22">
        <v>1.7129999999999999E-3</v>
      </c>
      <c r="O22">
        <v>1.7409999999999999E-3</v>
      </c>
      <c r="P22">
        <v>1.7730000000000001E-3</v>
      </c>
      <c r="Q22">
        <v>1.8109999999999999E-3</v>
      </c>
      <c r="R22">
        <v>1.8500000000000001E-3</v>
      </c>
      <c r="S22">
        <v>1.89E-3</v>
      </c>
      <c r="T22">
        <v>1.9300000000000001E-3</v>
      </c>
      <c r="U22">
        <v>1.9689999999999998E-3</v>
      </c>
      <c r="V22">
        <v>2.006E-3</v>
      </c>
      <c r="W22">
        <v>2.0409999999999998E-3</v>
      </c>
      <c r="X22">
        <v>2.075E-3</v>
      </c>
      <c r="Y22">
        <v>2.1069999999999999E-3</v>
      </c>
      <c r="Z22">
        <v>2.137E-3</v>
      </c>
      <c r="AA22">
        <v>2.1670000000000001E-3</v>
      </c>
      <c r="AB22">
        <v>2.1949999999999999E-3</v>
      </c>
      <c r="AC22">
        <v>2.2239999999999998E-3</v>
      </c>
      <c r="AD22">
        <v>2.2550000000000001E-3</v>
      </c>
      <c r="AE22">
        <v>2.2899999999999999E-3</v>
      </c>
      <c r="AF22">
        <v>2.3270000000000001E-3</v>
      </c>
      <c r="AG22">
        <v>2.3670000000000002E-3</v>
      </c>
      <c r="AH22">
        <v>2.4090000000000001E-3</v>
      </c>
      <c r="AI22">
        <v>2.4529999999999999E-3</v>
      </c>
      <c r="AJ22" s="1">
        <v>3.0000000000000001E-3</v>
      </c>
    </row>
    <row r="23" spans="1:36" x14ac:dyDescent="0.35">
      <c r="A23" t="s">
        <v>58</v>
      </c>
      <c r="B23" t="s">
        <v>59</v>
      </c>
      <c r="C23" t="s">
        <v>60</v>
      </c>
      <c r="D23" t="s">
        <v>15</v>
      </c>
      <c r="F23">
        <v>4.3169999999999997E-3</v>
      </c>
      <c r="G23">
        <v>3.6900000000000001E-3</v>
      </c>
      <c r="H23">
        <v>3.1719999999999999E-3</v>
      </c>
      <c r="I23">
        <v>2.7490000000000001E-3</v>
      </c>
      <c r="J23">
        <v>2.408E-3</v>
      </c>
      <c r="K23">
        <v>2.1840000000000002E-3</v>
      </c>
      <c r="L23">
        <v>2.0479999999999999E-3</v>
      </c>
      <c r="M23">
        <v>1.936E-3</v>
      </c>
      <c r="N23">
        <v>1.8439999999999999E-3</v>
      </c>
      <c r="O23">
        <v>1.7600000000000001E-3</v>
      </c>
      <c r="P23">
        <v>1.683E-3</v>
      </c>
      <c r="Q23">
        <v>1.611E-3</v>
      </c>
      <c r="R23">
        <v>1.5449999999999999E-3</v>
      </c>
      <c r="S23">
        <v>1.4829999999999999E-3</v>
      </c>
      <c r="T23">
        <v>1.4250000000000001E-3</v>
      </c>
      <c r="U23">
        <v>1.3699999999999999E-3</v>
      </c>
      <c r="V23">
        <v>1.3179999999999999E-3</v>
      </c>
      <c r="W23">
        <v>1.268E-3</v>
      </c>
      <c r="X23">
        <v>1.2210000000000001E-3</v>
      </c>
      <c r="Y23">
        <v>1.175E-3</v>
      </c>
      <c r="Z23">
        <v>1.132E-3</v>
      </c>
      <c r="AA23">
        <v>1.09E-3</v>
      </c>
      <c r="AB23">
        <v>1.0510000000000001E-3</v>
      </c>
      <c r="AC23">
        <v>1.0139999999999999E-3</v>
      </c>
      <c r="AD23">
        <v>9.7900000000000005E-4</v>
      </c>
      <c r="AE23">
        <v>9.4700000000000003E-4</v>
      </c>
      <c r="AF23">
        <v>9.1699999999999995E-4</v>
      </c>
      <c r="AG23">
        <v>8.8999999999999995E-4</v>
      </c>
      <c r="AH23">
        <v>8.6399999999999997E-4</v>
      </c>
      <c r="AI23">
        <v>8.4099999999999995E-4</v>
      </c>
      <c r="AJ23" s="1">
        <v>-5.5E-2</v>
      </c>
    </row>
    <row r="24" spans="1:36" x14ac:dyDescent="0.35">
      <c r="A24" t="s">
        <v>61</v>
      </c>
      <c r="B24" t="s">
        <v>62</v>
      </c>
      <c r="C24" t="s">
        <v>63</v>
      </c>
      <c r="D24" t="s">
        <v>15</v>
      </c>
      <c r="F24">
        <v>0</v>
      </c>
      <c r="G24">
        <v>0</v>
      </c>
      <c r="H24">
        <v>0</v>
      </c>
      <c r="I24">
        <v>0</v>
      </c>
      <c r="J24">
        <v>0</v>
      </c>
      <c r="K24">
        <v>0</v>
      </c>
      <c r="L24">
        <v>0</v>
      </c>
      <c r="M24">
        <v>0</v>
      </c>
      <c r="N24">
        <v>0</v>
      </c>
      <c r="O24">
        <v>0</v>
      </c>
      <c r="P24">
        <v>0</v>
      </c>
      <c r="Q24">
        <v>0</v>
      </c>
      <c r="R24">
        <v>0</v>
      </c>
      <c r="S24">
        <v>0</v>
      </c>
      <c r="T24">
        <v>0</v>
      </c>
      <c r="U24">
        <v>0</v>
      </c>
      <c r="V24">
        <v>0</v>
      </c>
      <c r="W24">
        <v>0</v>
      </c>
      <c r="X24">
        <v>0</v>
      </c>
      <c r="Y24">
        <v>0</v>
      </c>
      <c r="Z24">
        <v>0</v>
      </c>
      <c r="AA24">
        <v>0</v>
      </c>
      <c r="AB24">
        <v>0</v>
      </c>
      <c r="AC24">
        <v>0</v>
      </c>
      <c r="AD24">
        <v>0</v>
      </c>
      <c r="AE24">
        <v>0</v>
      </c>
      <c r="AF24">
        <v>0</v>
      </c>
      <c r="AG24">
        <v>0</v>
      </c>
      <c r="AH24">
        <v>0</v>
      </c>
      <c r="AI24">
        <v>0</v>
      </c>
      <c r="AJ24" t="s">
        <v>45</v>
      </c>
    </row>
    <row r="25" spans="1:36" x14ac:dyDescent="0.35">
      <c r="A25" t="s">
        <v>64</v>
      </c>
      <c r="B25" t="s">
        <v>65</v>
      </c>
      <c r="C25" t="s">
        <v>66</v>
      </c>
      <c r="D25" t="s">
        <v>15</v>
      </c>
      <c r="F25">
        <v>1.2274999999999999E-2</v>
      </c>
      <c r="G25">
        <v>1.5100000000000001E-2</v>
      </c>
      <c r="H25">
        <v>1.8180000000000002E-2</v>
      </c>
      <c r="I25">
        <v>2.1357000000000001E-2</v>
      </c>
      <c r="J25">
        <v>2.4799000000000002E-2</v>
      </c>
      <c r="K25">
        <v>2.8684999999999999E-2</v>
      </c>
      <c r="L25">
        <v>3.2951000000000001E-2</v>
      </c>
      <c r="M25">
        <v>3.7581000000000003E-2</v>
      </c>
      <c r="N25">
        <v>4.2563999999999998E-2</v>
      </c>
      <c r="O25">
        <v>4.7872999999999999E-2</v>
      </c>
      <c r="P25">
        <v>5.3511000000000003E-2</v>
      </c>
      <c r="Q25">
        <v>5.9404999999999999E-2</v>
      </c>
      <c r="R25">
        <v>6.5362000000000003E-2</v>
      </c>
      <c r="S25">
        <v>7.1263999999999994E-2</v>
      </c>
      <c r="T25">
        <v>7.6980999999999994E-2</v>
      </c>
      <c r="U25">
        <v>8.2437999999999997E-2</v>
      </c>
      <c r="V25">
        <v>8.7597999999999995E-2</v>
      </c>
      <c r="W25">
        <v>9.2711000000000002E-2</v>
      </c>
      <c r="X25">
        <v>9.7784999999999997E-2</v>
      </c>
      <c r="Y25">
        <v>0.10280300000000001</v>
      </c>
      <c r="Z25">
        <v>0.107728</v>
      </c>
      <c r="AA25">
        <v>0.112512</v>
      </c>
      <c r="AB25">
        <v>0.117118</v>
      </c>
      <c r="AC25">
        <v>0.12156699999999999</v>
      </c>
      <c r="AD25">
        <v>0.12586</v>
      </c>
      <c r="AE25">
        <v>0.12997</v>
      </c>
      <c r="AF25">
        <v>0.13381599999999999</v>
      </c>
      <c r="AG25">
        <v>0.13734299999999999</v>
      </c>
      <c r="AH25">
        <v>0.14056199999999999</v>
      </c>
      <c r="AI25">
        <v>0.143487</v>
      </c>
      <c r="AJ25" s="1">
        <v>8.7999999999999995E-2</v>
      </c>
    </row>
    <row r="26" spans="1:36" x14ac:dyDescent="0.35">
      <c r="A26" t="s">
        <v>67</v>
      </c>
      <c r="B26" t="s">
        <v>68</v>
      </c>
      <c r="C26" t="s">
        <v>69</v>
      </c>
      <c r="D26" t="s">
        <v>15</v>
      </c>
      <c r="F26">
        <v>10.117495</v>
      </c>
      <c r="G26">
        <v>10.391393000000001</v>
      </c>
      <c r="H26">
        <v>10.661607</v>
      </c>
      <c r="I26">
        <v>10.889512</v>
      </c>
      <c r="J26">
        <v>11.053867</v>
      </c>
      <c r="K26">
        <v>11.178966000000001</v>
      </c>
      <c r="L26">
        <v>11.264950000000001</v>
      </c>
      <c r="M26">
        <v>11.316058</v>
      </c>
      <c r="N26">
        <v>11.347023</v>
      </c>
      <c r="O26">
        <v>11.379935</v>
      </c>
      <c r="P26">
        <v>11.431248999999999</v>
      </c>
      <c r="Q26">
        <v>11.501203</v>
      </c>
      <c r="R26">
        <v>11.595879</v>
      </c>
      <c r="S26">
        <v>11.713151</v>
      </c>
      <c r="T26">
        <v>11.854115999999999</v>
      </c>
      <c r="U26">
        <v>12.023996</v>
      </c>
      <c r="V26">
        <v>12.226683</v>
      </c>
      <c r="W26">
        <v>12.457025</v>
      </c>
      <c r="X26">
        <v>12.705522999999999</v>
      </c>
      <c r="Y26">
        <v>12.975809</v>
      </c>
      <c r="Z26">
        <v>13.253342</v>
      </c>
      <c r="AA26">
        <v>13.530417</v>
      </c>
      <c r="AB26">
        <v>13.815533</v>
      </c>
      <c r="AC26">
        <v>14.107063</v>
      </c>
      <c r="AD26">
        <v>14.402312</v>
      </c>
      <c r="AE26">
        <v>14.705992999999999</v>
      </c>
      <c r="AF26">
        <v>15.005278000000001</v>
      </c>
      <c r="AG26">
        <v>15.296271000000001</v>
      </c>
      <c r="AH26">
        <v>15.582592</v>
      </c>
      <c r="AI26">
        <v>15.863002</v>
      </c>
      <c r="AJ26" s="1">
        <v>1.6E-2</v>
      </c>
    </row>
    <row r="27" spans="1:36" x14ac:dyDescent="0.35">
      <c r="A27" t="s">
        <v>70</v>
      </c>
      <c r="B27" t="s">
        <v>71</v>
      </c>
      <c r="C27" t="s">
        <v>72</v>
      </c>
      <c r="D27" t="s">
        <v>15</v>
      </c>
      <c r="F27">
        <v>126.04142</v>
      </c>
      <c r="G27">
        <v>123.478363</v>
      </c>
      <c r="H27">
        <v>120.73007200000001</v>
      </c>
      <c r="I27">
        <v>117.83136</v>
      </c>
      <c r="J27">
        <v>114.80368</v>
      </c>
      <c r="K27">
        <v>111.75561500000001</v>
      </c>
      <c r="L27">
        <v>108.664261</v>
      </c>
      <c r="M27">
        <v>105.527771</v>
      </c>
      <c r="N27">
        <v>102.378525</v>
      </c>
      <c r="O27">
        <v>99.269630000000006</v>
      </c>
      <c r="P27">
        <v>96.245377000000005</v>
      </c>
      <c r="Q27">
        <v>93.315658999999997</v>
      </c>
      <c r="R27">
        <v>90.511657999999997</v>
      </c>
      <c r="S27">
        <v>87.849509999999995</v>
      </c>
      <c r="T27">
        <v>85.357887000000005</v>
      </c>
      <c r="U27">
        <v>83.103538999999998</v>
      </c>
      <c r="V27">
        <v>81.135857000000001</v>
      </c>
      <c r="W27">
        <v>79.462035999999998</v>
      </c>
      <c r="X27">
        <v>78.041252</v>
      </c>
      <c r="Y27">
        <v>76.887596000000002</v>
      </c>
      <c r="Z27">
        <v>75.930458000000002</v>
      </c>
      <c r="AA27">
        <v>75.124588000000003</v>
      </c>
      <c r="AB27">
        <v>74.459793000000005</v>
      </c>
      <c r="AC27">
        <v>73.900299000000004</v>
      </c>
      <c r="AD27">
        <v>73.412125000000003</v>
      </c>
      <c r="AE27">
        <v>72.996628000000001</v>
      </c>
      <c r="AF27">
        <v>72.603194999999999</v>
      </c>
      <c r="AG27">
        <v>72.218857</v>
      </c>
      <c r="AH27">
        <v>71.853370999999996</v>
      </c>
      <c r="AI27">
        <v>71.499465999999998</v>
      </c>
      <c r="AJ27" s="1">
        <v>-1.9E-2</v>
      </c>
    </row>
    <row r="28" spans="1:36" x14ac:dyDescent="0.35">
      <c r="A28" t="s">
        <v>73</v>
      </c>
      <c r="C28" t="s">
        <v>74</v>
      </c>
    </row>
    <row r="29" spans="1:36" x14ac:dyDescent="0.35">
      <c r="A29" t="s">
        <v>75</v>
      </c>
      <c r="C29" t="s">
        <v>76</v>
      </c>
    </row>
    <row r="30" spans="1:36" x14ac:dyDescent="0.35">
      <c r="A30" t="s">
        <v>12</v>
      </c>
      <c r="B30" t="s">
        <v>77</v>
      </c>
      <c r="C30" t="s">
        <v>78</v>
      </c>
      <c r="D30" t="s">
        <v>15</v>
      </c>
      <c r="F30">
        <v>115.854111</v>
      </c>
      <c r="G30">
        <v>118.979637</v>
      </c>
      <c r="H30">
        <v>122.207695</v>
      </c>
      <c r="I30">
        <v>125.501053</v>
      </c>
      <c r="J30">
        <v>128.87803600000001</v>
      </c>
      <c r="K30">
        <v>132.35775799999999</v>
      </c>
      <c r="L30">
        <v>135.817429</v>
      </c>
      <c r="M30">
        <v>139.15458699999999</v>
      </c>
      <c r="N30">
        <v>142.40287799999999</v>
      </c>
      <c r="O30">
        <v>145.49786399999999</v>
      </c>
      <c r="P30">
        <v>148.36450199999999</v>
      </c>
      <c r="Q30">
        <v>151.007553</v>
      </c>
      <c r="R30">
        <v>153.436035</v>
      </c>
      <c r="S30">
        <v>155.60243199999999</v>
      </c>
      <c r="T30">
        <v>157.518677</v>
      </c>
      <c r="U30">
        <v>159.20434599999999</v>
      </c>
      <c r="V30">
        <v>160.70941199999999</v>
      </c>
      <c r="W30">
        <v>162.02975499999999</v>
      </c>
      <c r="X30">
        <v>163.21983299999999</v>
      </c>
      <c r="Y30">
        <v>164.32952900000001</v>
      </c>
      <c r="Z30">
        <v>165.317429</v>
      </c>
      <c r="AA30">
        <v>166.19407699999999</v>
      </c>
      <c r="AB30">
        <v>166.97976700000001</v>
      </c>
      <c r="AC30">
        <v>167.67958100000001</v>
      </c>
      <c r="AD30">
        <v>168.322372</v>
      </c>
      <c r="AE30">
        <v>168.93853799999999</v>
      </c>
      <c r="AF30">
        <v>169.50096099999999</v>
      </c>
      <c r="AG30">
        <v>170.03913900000001</v>
      </c>
      <c r="AH30">
        <v>170.58952300000001</v>
      </c>
      <c r="AI30">
        <v>171.15428199999999</v>
      </c>
      <c r="AJ30" s="1">
        <v>1.4E-2</v>
      </c>
    </row>
    <row r="31" spans="1:36" x14ac:dyDescent="0.35">
      <c r="A31" t="s">
        <v>16</v>
      </c>
      <c r="B31" t="s">
        <v>79</v>
      </c>
      <c r="C31" t="s">
        <v>80</v>
      </c>
      <c r="D31" t="s">
        <v>15</v>
      </c>
      <c r="F31">
        <v>0.58604199999999995</v>
      </c>
      <c r="G31">
        <v>0.63387700000000002</v>
      </c>
      <c r="H31">
        <v>0.68167599999999995</v>
      </c>
      <c r="I31">
        <v>0.72498600000000002</v>
      </c>
      <c r="J31">
        <v>0.76724700000000001</v>
      </c>
      <c r="K31">
        <v>0.80989699999999998</v>
      </c>
      <c r="L31">
        <v>0.85161399999999998</v>
      </c>
      <c r="M31">
        <v>0.89107999999999998</v>
      </c>
      <c r="N31">
        <v>0.92842199999999997</v>
      </c>
      <c r="O31">
        <v>0.96562700000000001</v>
      </c>
      <c r="P31">
        <v>1.00044</v>
      </c>
      <c r="Q31">
        <v>1.0332589999999999</v>
      </c>
      <c r="R31">
        <v>1.0638369999999999</v>
      </c>
      <c r="S31">
        <v>1.092684</v>
      </c>
      <c r="T31">
        <v>1.118913</v>
      </c>
      <c r="U31">
        <v>1.143454</v>
      </c>
      <c r="V31">
        <v>1.16635</v>
      </c>
      <c r="W31">
        <v>1.188321</v>
      </c>
      <c r="X31">
        <v>1.209303</v>
      </c>
      <c r="Y31">
        <v>1.2299119999999999</v>
      </c>
      <c r="Z31">
        <v>1.249665</v>
      </c>
      <c r="AA31">
        <v>1.267809</v>
      </c>
      <c r="AB31">
        <v>1.2849600000000001</v>
      </c>
      <c r="AC31">
        <v>1.300341</v>
      </c>
      <c r="AD31">
        <v>1.3150440000000001</v>
      </c>
      <c r="AE31">
        <v>1.3292600000000001</v>
      </c>
      <c r="AF31">
        <v>1.3426689999999999</v>
      </c>
      <c r="AG31">
        <v>1.3553679999999999</v>
      </c>
      <c r="AH31">
        <v>1.367691</v>
      </c>
      <c r="AI31">
        <v>1.380063</v>
      </c>
      <c r="AJ31" s="1">
        <v>0.03</v>
      </c>
    </row>
    <row r="32" spans="1:36" x14ac:dyDescent="0.35">
      <c r="A32" t="s">
        <v>81</v>
      </c>
      <c r="B32" t="s">
        <v>82</v>
      </c>
      <c r="C32" t="s">
        <v>83</v>
      </c>
      <c r="D32" t="s">
        <v>15</v>
      </c>
      <c r="F32">
        <v>116.440155</v>
      </c>
      <c r="G32">
        <v>119.613518</v>
      </c>
      <c r="H32">
        <v>122.889374</v>
      </c>
      <c r="I32">
        <v>126.22603599999999</v>
      </c>
      <c r="J32">
        <v>129.64527899999999</v>
      </c>
      <c r="K32">
        <v>133.16764800000001</v>
      </c>
      <c r="L32">
        <v>136.669037</v>
      </c>
      <c r="M32">
        <v>140.04567</v>
      </c>
      <c r="N32">
        <v>143.331299</v>
      </c>
      <c r="O32">
        <v>146.46348599999999</v>
      </c>
      <c r="P32">
        <v>149.36494400000001</v>
      </c>
      <c r="Q32">
        <v>152.040817</v>
      </c>
      <c r="R32">
        <v>154.499878</v>
      </c>
      <c r="S32">
        <v>156.69511399999999</v>
      </c>
      <c r="T32">
        <v>158.63758899999999</v>
      </c>
      <c r="U32">
        <v>160.34779399999999</v>
      </c>
      <c r="V32">
        <v>161.87576300000001</v>
      </c>
      <c r="W32">
        <v>163.21807899999999</v>
      </c>
      <c r="X32">
        <v>164.42913799999999</v>
      </c>
      <c r="Y32">
        <v>165.559448</v>
      </c>
      <c r="Z32">
        <v>166.567093</v>
      </c>
      <c r="AA32">
        <v>167.461884</v>
      </c>
      <c r="AB32">
        <v>168.264725</v>
      </c>
      <c r="AC32">
        <v>168.979919</v>
      </c>
      <c r="AD32">
        <v>169.63742099999999</v>
      </c>
      <c r="AE32">
        <v>170.26779199999999</v>
      </c>
      <c r="AF32">
        <v>170.843628</v>
      </c>
      <c r="AG32">
        <v>171.39450099999999</v>
      </c>
      <c r="AH32">
        <v>171.95721399999999</v>
      </c>
      <c r="AI32">
        <v>172.53434799999999</v>
      </c>
      <c r="AJ32" s="1">
        <v>1.4E-2</v>
      </c>
    </row>
    <row r="33" spans="1:36" x14ac:dyDescent="0.35">
      <c r="A33" t="s">
        <v>84</v>
      </c>
      <c r="C33" t="s">
        <v>85</v>
      </c>
    </row>
    <row r="34" spans="1:36" x14ac:dyDescent="0.35">
      <c r="A34" t="s">
        <v>24</v>
      </c>
      <c r="B34" t="s">
        <v>86</v>
      </c>
      <c r="C34" t="s">
        <v>87</v>
      </c>
      <c r="D34" t="s">
        <v>15</v>
      </c>
      <c r="F34">
        <v>15.820219</v>
      </c>
      <c r="G34">
        <v>15.764688</v>
      </c>
      <c r="H34">
        <v>15.681267</v>
      </c>
      <c r="I34">
        <v>15.5642</v>
      </c>
      <c r="J34">
        <v>15.418544000000001</v>
      </c>
      <c r="K34">
        <v>15.242366000000001</v>
      </c>
      <c r="L34">
        <v>15.032161</v>
      </c>
      <c r="M34">
        <v>14.785990999999999</v>
      </c>
      <c r="N34">
        <v>14.513268</v>
      </c>
      <c r="O34">
        <v>14.217756</v>
      </c>
      <c r="P34">
        <v>13.899798000000001</v>
      </c>
      <c r="Q34">
        <v>13.581818</v>
      </c>
      <c r="R34">
        <v>13.271258</v>
      </c>
      <c r="S34">
        <v>12.971828</v>
      </c>
      <c r="T34">
        <v>12.695154</v>
      </c>
      <c r="U34">
        <v>12.451040000000001</v>
      </c>
      <c r="V34">
        <v>12.240911000000001</v>
      </c>
      <c r="W34">
        <v>12.065521</v>
      </c>
      <c r="X34">
        <v>11.92285</v>
      </c>
      <c r="Y34">
        <v>11.805014</v>
      </c>
      <c r="Z34">
        <v>11.701077</v>
      </c>
      <c r="AA34">
        <v>11.612636999999999</v>
      </c>
      <c r="AB34">
        <v>11.534367</v>
      </c>
      <c r="AC34">
        <v>11.462092999999999</v>
      </c>
      <c r="AD34">
        <v>11.396602</v>
      </c>
      <c r="AE34">
        <v>11.336293</v>
      </c>
      <c r="AF34">
        <v>11.278559</v>
      </c>
      <c r="AG34">
        <v>11.225579</v>
      </c>
      <c r="AH34">
        <v>11.179470999999999</v>
      </c>
      <c r="AI34">
        <v>11.139409000000001</v>
      </c>
      <c r="AJ34" s="1">
        <v>-1.2E-2</v>
      </c>
    </row>
    <row r="35" spans="1:36" s="2" customFormat="1" x14ac:dyDescent="0.35">
      <c r="A35" s="2" t="s">
        <v>27</v>
      </c>
      <c r="B35" s="2" t="s">
        <v>88</v>
      </c>
      <c r="C35" s="2" t="s">
        <v>89</v>
      </c>
      <c r="D35" s="2" t="s">
        <v>15</v>
      </c>
      <c r="F35" s="2">
        <v>1.2110000000000001E-3</v>
      </c>
      <c r="G35" s="2">
        <v>1.225E-3</v>
      </c>
      <c r="H35" s="2">
        <v>1.2409999999999999E-3</v>
      </c>
      <c r="I35" s="2">
        <v>1.2520000000000001E-3</v>
      </c>
      <c r="J35" s="2">
        <v>1.263E-3</v>
      </c>
      <c r="K35" s="2">
        <v>1.271E-3</v>
      </c>
      <c r="L35" s="2">
        <v>1.2780000000000001E-3</v>
      </c>
      <c r="M35" s="2">
        <v>1.2780000000000001E-3</v>
      </c>
      <c r="N35" s="2">
        <v>1.273E-3</v>
      </c>
      <c r="O35" s="2">
        <v>1.261E-3</v>
      </c>
      <c r="P35" s="2">
        <v>1.2440000000000001E-3</v>
      </c>
      <c r="Q35" s="2">
        <v>1.2210000000000001E-3</v>
      </c>
      <c r="R35" s="2">
        <v>1.194E-3</v>
      </c>
      <c r="S35" s="2">
        <v>1.16E-3</v>
      </c>
      <c r="T35" s="2">
        <v>1.1199999999999999E-3</v>
      </c>
      <c r="U35" s="2">
        <v>1.0790000000000001E-3</v>
      </c>
      <c r="V35" s="2">
        <v>1.0330000000000001E-3</v>
      </c>
      <c r="W35" s="2">
        <v>9.8200000000000002E-4</v>
      </c>
      <c r="X35" s="2">
        <v>9.3099999999999997E-4</v>
      </c>
      <c r="Y35" s="2">
        <v>8.7799999999999998E-4</v>
      </c>
      <c r="Z35" s="2">
        <v>8.25E-4</v>
      </c>
      <c r="AA35" s="2">
        <v>7.7300000000000003E-4</v>
      </c>
      <c r="AB35" s="2">
        <v>7.2199999999999999E-4</v>
      </c>
      <c r="AC35" s="2">
        <v>6.7100000000000005E-4</v>
      </c>
      <c r="AD35" s="2">
        <v>6.2799999999999998E-4</v>
      </c>
      <c r="AE35" s="2">
        <v>5.8600000000000004E-4</v>
      </c>
      <c r="AF35" s="2">
        <v>5.44E-4</v>
      </c>
      <c r="AG35" s="2">
        <v>5.0199999999999995E-4</v>
      </c>
      <c r="AH35" s="2">
        <v>4.6000000000000001E-4</v>
      </c>
      <c r="AI35" s="2">
        <v>4.1899999999999999E-4</v>
      </c>
      <c r="AJ35" s="3">
        <v>-3.5999999999999997E-2</v>
      </c>
    </row>
    <row r="36" spans="1:36" s="2" customFormat="1" x14ac:dyDescent="0.35">
      <c r="A36" s="2" t="s">
        <v>30</v>
      </c>
      <c r="B36" s="2" t="s">
        <v>90</v>
      </c>
      <c r="C36" s="2" t="s">
        <v>91</v>
      </c>
      <c r="D36" s="2" t="s">
        <v>15</v>
      </c>
      <c r="F36" s="2">
        <v>5.4580999999999998E-2</v>
      </c>
      <c r="G36" s="2">
        <v>9.7881999999999997E-2</v>
      </c>
      <c r="H36" s="2">
        <v>0.14941399999999999</v>
      </c>
      <c r="I36" s="2">
        <v>0.20760600000000001</v>
      </c>
      <c r="J36" s="2">
        <v>0.26834599999999997</v>
      </c>
      <c r="K36" s="2">
        <v>0.33122600000000002</v>
      </c>
      <c r="L36" s="2">
        <v>0.39512799999999998</v>
      </c>
      <c r="M36" s="2">
        <v>0.45936300000000002</v>
      </c>
      <c r="N36" s="2">
        <v>0.52484600000000003</v>
      </c>
      <c r="O36" s="2">
        <v>0.59209999999999996</v>
      </c>
      <c r="P36" s="2">
        <v>0.65851800000000005</v>
      </c>
      <c r="Q36" s="2">
        <v>0.72399599999999997</v>
      </c>
      <c r="R36" s="2">
        <v>0.78807700000000003</v>
      </c>
      <c r="S36" s="2">
        <v>0.85033000000000003</v>
      </c>
      <c r="T36" s="2">
        <v>0.91017499999999996</v>
      </c>
      <c r="U36" s="2">
        <v>0.96740000000000004</v>
      </c>
      <c r="V36" s="2">
        <v>1.0220370000000001</v>
      </c>
      <c r="W36" s="2">
        <v>1.0734950000000001</v>
      </c>
      <c r="X36" s="2">
        <v>1.1214729999999999</v>
      </c>
      <c r="Y36" s="2">
        <v>1.166253</v>
      </c>
      <c r="Z36" s="2">
        <v>1.206815</v>
      </c>
      <c r="AA36" s="2">
        <v>1.243174</v>
      </c>
      <c r="AB36" s="2">
        <v>1.2759069999999999</v>
      </c>
      <c r="AC36" s="2">
        <v>1.305021</v>
      </c>
      <c r="AD36" s="2">
        <v>1.3312330000000001</v>
      </c>
      <c r="AE36" s="2">
        <v>1.3551150000000001</v>
      </c>
      <c r="AF36" s="2">
        <v>1.3762239999999999</v>
      </c>
      <c r="AG36" s="2">
        <v>1.395238</v>
      </c>
      <c r="AH36" s="2">
        <v>1.413087</v>
      </c>
      <c r="AI36" s="2">
        <v>1.429932</v>
      </c>
      <c r="AJ36" s="3">
        <v>0.11899999999999999</v>
      </c>
    </row>
    <row r="37" spans="1:36" s="2" customFormat="1" x14ac:dyDescent="0.35">
      <c r="A37" s="2" t="s">
        <v>33</v>
      </c>
      <c r="B37" s="2" t="s">
        <v>92</v>
      </c>
      <c r="C37" s="2" t="s">
        <v>93</v>
      </c>
      <c r="D37" s="2" t="s">
        <v>15</v>
      </c>
      <c r="F37" s="2">
        <v>0.17291799999999999</v>
      </c>
      <c r="G37" s="2">
        <v>0.32443300000000003</v>
      </c>
      <c r="H37" s="2">
        <v>0.509598</v>
      </c>
      <c r="I37" s="2">
        <v>0.72932600000000003</v>
      </c>
      <c r="J37" s="2">
        <v>0.968611</v>
      </c>
      <c r="K37" s="2">
        <v>1.2249680000000001</v>
      </c>
      <c r="L37" s="2">
        <v>1.4937769999999999</v>
      </c>
      <c r="M37" s="2">
        <v>1.772025</v>
      </c>
      <c r="N37" s="2">
        <v>2.0642299999999998</v>
      </c>
      <c r="O37" s="2">
        <v>2.3706469999999999</v>
      </c>
      <c r="P37" s="2">
        <v>2.6942870000000001</v>
      </c>
      <c r="Q37" s="2">
        <v>3.035174</v>
      </c>
      <c r="R37" s="2">
        <v>3.3923800000000002</v>
      </c>
      <c r="S37" s="2">
        <v>3.7642329999999999</v>
      </c>
      <c r="T37" s="2">
        <v>4.1481269999999997</v>
      </c>
      <c r="U37" s="2">
        <v>4.5441320000000003</v>
      </c>
      <c r="V37" s="2">
        <v>4.9523700000000002</v>
      </c>
      <c r="W37" s="2">
        <v>5.3721550000000002</v>
      </c>
      <c r="X37" s="2">
        <v>5.7991099999999998</v>
      </c>
      <c r="Y37" s="2">
        <v>6.2358549999999999</v>
      </c>
      <c r="Z37" s="2">
        <v>6.6772080000000003</v>
      </c>
      <c r="AA37" s="2">
        <v>7.1198930000000002</v>
      </c>
      <c r="AB37" s="2">
        <v>7.5683119999999997</v>
      </c>
      <c r="AC37" s="2">
        <v>8.021312</v>
      </c>
      <c r="AD37" s="2">
        <v>8.4785000000000004</v>
      </c>
      <c r="AE37" s="2">
        <v>8.9426629999999996</v>
      </c>
      <c r="AF37" s="2">
        <v>9.4058630000000001</v>
      </c>
      <c r="AG37" s="2">
        <v>9.8658450000000002</v>
      </c>
      <c r="AH37" s="2">
        <v>10.325563000000001</v>
      </c>
      <c r="AI37" s="2">
        <v>10.785106000000001</v>
      </c>
      <c r="AJ37" s="3">
        <v>0.153</v>
      </c>
    </row>
    <row r="38" spans="1:36" s="2" customFormat="1" x14ac:dyDescent="0.35">
      <c r="A38" s="2" t="s">
        <v>36</v>
      </c>
      <c r="B38" s="2" t="s">
        <v>94</v>
      </c>
      <c r="C38" s="2" t="s">
        <v>95</v>
      </c>
      <c r="D38" s="2" t="s">
        <v>15</v>
      </c>
      <c r="F38" s="2">
        <v>0.144815</v>
      </c>
      <c r="G38" s="2">
        <v>0.204095</v>
      </c>
      <c r="H38" s="2">
        <v>0.26401799999999997</v>
      </c>
      <c r="I38" s="2">
        <v>0.322658</v>
      </c>
      <c r="J38" s="2">
        <v>0.37985799999999997</v>
      </c>
      <c r="K38" s="2">
        <v>0.43646600000000002</v>
      </c>
      <c r="L38" s="2">
        <v>0.49207499999999998</v>
      </c>
      <c r="M38" s="2">
        <v>0.54652999999999996</v>
      </c>
      <c r="N38" s="2">
        <v>0.60038499999999995</v>
      </c>
      <c r="O38" s="2">
        <v>0.65416399999999997</v>
      </c>
      <c r="P38" s="2">
        <v>0.70808599999999999</v>
      </c>
      <c r="Q38" s="2">
        <v>0.76210800000000001</v>
      </c>
      <c r="R38" s="2">
        <v>0.81611400000000001</v>
      </c>
      <c r="S38" s="2">
        <v>0.86977599999999999</v>
      </c>
      <c r="T38" s="2">
        <v>0.92245900000000003</v>
      </c>
      <c r="U38" s="2">
        <v>0.97417600000000004</v>
      </c>
      <c r="V38" s="2">
        <v>1.0251479999999999</v>
      </c>
      <c r="W38" s="2">
        <v>1.075202</v>
      </c>
      <c r="X38" s="2">
        <v>1.124161</v>
      </c>
      <c r="Y38" s="2">
        <v>1.172525</v>
      </c>
      <c r="Z38" s="2">
        <v>1.219684</v>
      </c>
      <c r="AA38" s="2">
        <v>1.2654540000000001</v>
      </c>
      <c r="AB38" s="2">
        <v>1.310575</v>
      </c>
      <c r="AC38" s="2">
        <v>1.3548800000000001</v>
      </c>
      <c r="AD38" s="2">
        <v>1.398714</v>
      </c>
      <c r="AE38" s="2">
        <v>1.4426559999999999</v>
      </c>
      <c r="AF38" s="2">
        <v>1.486</v>
      </c>
      <c r="AG38" s="2">
        <v>1.5286960000000001</v>
      </c>
      <c r="AH38" s="2">
        <v>1.5710029999999999</v>
      </c>
      <c r="AI38" s="2">
        <v>1.612841</v>
      </c>
      <c r="AJ38" s="3">
        <v>8.6999999999999994E-2</v>
      </c>
    </row>
    <row r="39" spans="1:36" s="2" customFormat="1" x14ac:dyDescent="0.35">
      <c r="A39" s="2" t="s">
        <v>39</v>
      </c>
      <c r="B39" s="2" t="s">
        <v>96</v>
      </c>
      <c r="C39" s="2" t="s">
        <v>97</v>
      </c>
      <c r="D39" s="2" t="s">
        <v>15</v>
      </c>
      <c r="F39" s="2">
        <v>3.7863000000000001E-2</v>
      </c>
      <c r="G39" s="2">
        <v>0.21518200000000001</v>
      </c>
      <c r="H39" s="2">
        <v>0.43324099999999999</v>
      </c>
      <c r="I39" s="2">
        <v>0.654451</v>
      </c>
      <c r="J39" s="2">
        <v>0.87399700000000002</v>
      </c>
      <c r="K39" s="2">
        <v>1.0927800000000001</v>
      </c>
      <c r="L39" s="2">
        <v>1.309064</v>
      </c>
      <c r="M39" s="2">
        <v>1.522313</v>
      </c>
      <c r="N39" s="2">
        <v>1.7346159999999999</v>
      </c>
      <c r="O39" s="2">
        <v>1.948086</v>
      </c>
      <c r="P39" s="2">
        <v>2.164142</v>
      </c>
      <c r="Q39" s="2">
        <v>2.3825069999999999</v>
      </c>
      <c r="R39" s="2">
        <v>2.601763</v>
      </c>
      <c r="S39" s="2">
        <v>2.820694</v>
      </c>
      <c r="T39" s="2">
        <v>3.0373009999999998</v>
      </c>
      <c r="U39" s="2">
        <v>3.2504819999999999</v>
      </c>
      <c r="V39" s="2">
        <v>3.4596870000000002</v>
      </c>
      <c r="W39" s="2">
        <v>3.6640609999999998</v>
      </c>
      <c r="X39" s="2">
        <v>3.8623630000000002</v>
      </c>
      <c r="Y39" s="2">
        <v>4.054729</v>
      </c>
      <c r="Z39" s="2">
        <v>4.2391110000000003</v>
      </c>
      <c r="AA39" s="2">
        <v>4.4148990000000001</v>
      </c>
      <c r="AB39" s="2">
        <v>4.5835559999999997</v>
      </c>
      <c r="AC39" s="2">
        <v>4.7456649999999998</v>
      </c>
      <c r="AD39" s="2">
        <v>4.9030480000000001</v>
      </c>
      <c r="AE39" s="2">
        <v>5.0565730000000002</v>
      </c>
      <c r="AF39" s="2">
        <v>5.2067189999999997</v>
      </c>
      <c r="AG39" s="2">
        <v>5.3539310000000002</v>
      </c>
      <c r="AH39" s="2">
        <v>5.49925</v>
      </c>
      <c r="AI39" s="2">
        <v>5.6426619999999996</v>
      </c>
      <c r="AJ39" s="3">
        <v>0.188</v>
      </c>
    </row>
    <row r="40" spans="1:36" x14ac:dyDescent="0.35">
      <c r="A40" t="s">
        <v>42</v>
      </c>
      <c r="B40" t="s">
        <v>98</v>
      </c>
      <c r="C40" t="s">
        <v>99</v>
      </c>
      <c r="D40" t="s">
        <v>15</v>
      </c>
      <c r="F40">
        <v>0</v>
      </c>
      <c r="G40">
        <v>0</v>
      </c>
      <c r="H40">
        <v>0</v>
      </c>
      <c r="I40">
        <v>0</v>
      </c>
      <c r="J40">
        <v>0</v>
      </c>
      <c r="K40">
        <v>0</v>
      </c>
      <c r="L40">
        <v>0</v>
      </c>
      <c r="M40">
        <v>0</v>
      </c>
      <c r="N40">
        <v>0</v>
      </c>
      <c r="O40">
        <v>0</v>
      </c>
      <c r="P40">
        <v>0</v>
      </c>
      <c r="Q40">
        <v>0</v>
      </c>
      <c r="R40">
        <v>0</v>
      </c>
      <c r="S40">
        <v>0</v>
      </c>
      <c r="T40">
        <v>0</v>
      </c>
      <c r="U40">
        <v>0</v>
      </c>
      <c r="V40">
        <v>0</v>
      </c>
      <c r="W40">
        <v>0</v>
      </c>
      <c r="X40">
        <v>0</v>
      </c>
      <c r="Y40">
        <v>0</v>
      </c>
      <c r="Z40">
        <v>0</v>
      </c>
      <c r="AA40">
        <v>0</v>
      </c>
      <c r="AB40">
        <v>0</v>
      </c>
      <c r="AC40">
        <v>0</v>
      </c>
      <c r="AD40">
        <v>0</v>
      </c>
      <c r="AE40">
        <v>0</v>
      </c>
      <c r="AF40">
        <v>0</v>
      </c>
      <c r="AG40">
        <v>0</v>
      </c>
      <c r="AH40">
        <v>0</v>
      </c>
      <c r="AI40">
        <v>0</v>
      </c>
      <c r="AJ40" t="s">
        <v>45</v>
      </c>
    </row>
    <row r="41" spans="1:36" x14ac:dyDescent="0.35">
      <c r="A41" t="s">
        <v>46</v>
      </c>
      <c r="B41" t="s">
        <v>100</v>
      </c>
      <c r="C41" t="s">
        <v>101</v>
      </c>
      <c r="D41" t="s">
        <v>15</v>
      </c>
      <c r="F41">
        <v>1.361432</v>
      </c>
      <c r="G41">
        <v>1.9009750000000001</v>
      </c>
      <c r="H41">
        <v>2.4832580000000002</v>
      </c>
      <c r="I41">
        <v>3.073788</v>
      </c>
      <c r="J41">
        <v>3.6655570000000002</v>
      </c>
      <c r="K41">
        <v>4.2602029999999997</v>
      </c>
      <c r="L41">
        <v>4.8492050000000004</v>
      </c>
      <c r="M41">
        <v>5.4278639999999996</v>
      </c>
      <c r="N41">
        <v>5.9984659999999996</v>
      </c>
      <c r="O41">
        <v>6.5609890000000002</v>
      </c>
      <c r="P41">
        <v>7.1151390000000001</v>
      </c>
      <c r="Q41">
        <v>7.6566720000000004</v>
      </c>
      <c r="R41">
        <v>8.1844190000000001</v>
      </c>
      <c r="S41">
        <v>8.6934920000000009</v>
      </c>
      <c r="T41">
        <v>9.1786910000000006</v>
      </c>
      <c r="U41">
        <v>9.6400240000000004</v>
      </c>
      <c r="V41">
        <v>10.078022000000001</v>
      </c>
      <c r="W41">
        <v>10.490627</v>
      </c>
      <c r="X41">
        <v>10.877283</v>
      </c>
      <c r="Y41">
        <v>11.241063</v>
      </c>
      <c r="Z41">
        <v>11.578118</v>
      </c>
      <c r="AA41">
        <v>11.888999</v>
      </c>
      <c r="AB41">
        <v>12.178069000000001</v>
      </c>
      <c r="AC41">
        <v>12.447089999999999</v>
      </c>
      <c r="AD41">
        <v>12.702023000000001</v>
      </c>
      <c r="AE41">
        <v>12.947836000000001</v>
      </c>
      <c r="AF41">
        <v>13.181870999999999</v>
      </c>
      <c r="AG41">
        <v>13.406072</v>
      </c>
      <c r="AH41">
        <v>13.623893000000001</v>
      </c>
      <c r="AI41">
        <v>13.835825</v>
      </c>
      <c r="AJ41" s="1">
        <v>8.3000000000000004E-2</v>
      </c>
    </row>
    <row r="42" spans="1:36" x14ac:dyDescent="0.35">
      <c r="A42" t="s">
        <v>49</v>
      </c>
      <c r="B42" t="s">
        <v>102</v>
      </c>
      <c r="C42" t="s">
        <v>103</v>
      </c>
      <c r="D42" t="s">
        <v>15</v>
      </c>
      <c r="F42">
        <v>2.6749999999999999E-3</v>
      </c>
      <c r="G42">
        <v>2.6540000000000001E-3</v>
      </c>
      <c r="H42">
        <v>2.6919999999999999E-3</v>
      </c>
      <c r="I42">
        <v>2.7980000000000001E-3</v>
      </c>
      <c r="J42">
        <v>2.9380000000000001E-3</v>
      </c>
      <c r="K42">
        <v>3.0980000000000001E-3</v>
      </c>
      <c r="L42">
        <v>3.2669999999999999E-3</v>
      </c>
      <c r="M42">
        <v>3.4420000000000002E-3</v>
      </c>
      <c r="N42">
        <v>3.6219999999999998E-3</v>
      </c>
      <c r="O42">
        <v>3.8080000000000002E-3</v>
      </c>
      <c r="P42">
        <v>3.9919999999999999E-3</v>
      </c>
      <c r="Q42">
        <v>4.1749999999999999E-3</v>
      </c>
      <c r="R42">
        <v>4.3540000000000002E-3</v>
      </c>
      <c r="S42">
        <v>4.5329999999999997E-3</v>
      </c>
      <c r="T42">
        <v>4.7080000000000004E-3</v>
      </c>
      <c r="U42">
        <v>4.8809999999999999E-3</v>
      </c>
      <c r="V42">
        <v>5.0559999999999997E-3</v>
      </c>
      <c r="W42">
        <v>5.2240000000000003E-3</v>
      </c>
      <c r="X42">
        <v>5.3819999999999996E-3</v>
      </c>
      <c r="Y42">
        <v>5.5310000000000003E-3</v>
      </c>
      <c r="Z42">
        <v>5.6680000000000003E-3</v>
      </c>
      <c r="AA42">
        <v>5.7910000000000001E-3</v>
      </c>
      <c r="AB42">
        <v>5.9059999999999998E-3</v>
      </c>
      <c r="AC42">
        <v>6.012E-3</v>
      </c>
      <c r="AD42">
        <v>6.11E-3</v>
      </c>
      <c r="AE42">
        <v>6.2049999999999996E-3</v>
      </c>
      <c r="AF42">
        <v>6.2919999999999998E-3</v>
      </c>
      <c r="AG42">
        <v>6.3720000000000001E-3</v>
      </c>
      <c r="AH42">
        <v>6.4489999999999999E-3</v>
      </c>
      <c r="AI42">
        <v>6.5259999999999997E-3</v>
      </c>
      <c r="AJ42" s="1">
        <v>3.1E-2</v>
      </c>
    </row>
    <row r="43" spans="1:36" x14ac:dyDescent="0.35">
      <c r="A43" t="s">
        <v>52</v>
      </c>
      <c r="B43" t="s">
        <v>104</v>
      </c>
      <c r="C43" t="s">
        <v>105</v>
      </c>
      <c r="D43" t="s">
        <v>15</v>
      </c>
      <c r="F43">
        <v>1.8829999999999999E-3</v>
      </c>
      <c r="G43">
        <v>1.7440000000000001E-3</v>
      </c>
      <c r="H43">
        <v>1.6379999999999999E-3</v>
      </c>
      <c r="I43">
        <v>1.5659999999999999E-3</v>
      </c>
      <c r="J43">
        <v>1.5009999999999999E-3</v>
      </c>
      <c r="K43">
        <v>1.4430000000000001E-3</v>
      </c>
      <c r="L43">
        <v>1.392E-3</v>
      </c>
      <c r="M43">
        <v>1.346E-3</v>
      </c>
      <c r="N43">
        <v>1.3060000000000001E-3</v>
      </c>
      <c r="O43">
        <v>1.271E-3</v>
      </c>
      <c r="P43">
        <v>1.2390000000000001E-3</v>
      </c>
      <c r="Q43">
        <v>1.212E-3</v>
      </c>
      <c r="R43">
        <v>1.188E-3</v>
      </c>
      <c r="S43">
        <v>1.168E-3</v>
      </c>
      <c r="T43">
        <v>1.1509999999999999E-3</v>
      </c>
      <c r="U43">
        <v>1.1360000000000001E-3</v>
      </c>
      <c r="V43">
        <v>1.124E-3</v>
      </c>
      <c r="W43">
        <v>1.114E-3</v>
      </c>
      <c r="X43">
        <v>1.106E-3</v>
      </c>
      <c r="Y43">
        <v>1.1000000000000001E-3</v>
      </c>
      <c r="Z43">
        <v>1.0950000000000001E-3</v>
      </c>
      <c r="AA43">
        <v>1.0920000000000001E-3</v>
      </c>
      <c r="AB43">
        <v>1.091E-3</v>
      </c>
      <c r="AC43">
        <v>1.0920000000000001E-3</v>
      </c>
      <c r="AD43">
        <v>1.0939999999999999E-3</v>
      </c>
      <c r="AE43">
        <v>1.0989999999999999E-3</v>
      </c>
      <c r="AF43">
        <v>1.106E-3</v>
      </c>
      <c r="AG43">
        <v>1.1130000000000001E-3</v>
      </c>
      <c r="AH43">
        <v>1.122E-3</v>
      </c>
      <c r="AI43">
        <v>1.132E-3</v>
      </c>
      <c r="AJ43" s="1">
        <v>-1.7000000000000001E-2</v>
      </c>
    </row>
    <row r="44" spans="1:36" x14ac:dyDescent="0.35">
      <c r="A44" t="s">
        <v>55</v>
      </c>
      <c r="B44" t="s">
        <v>106</v>
      </c>
      <c r="C44" t="s">
        <v>107</v>
      </c>
      <c r="D44" t="s">
        <v>15</v>
      </c>
      <c r="F44">
        <v>5.1240000000000001E-3</v>
      </c>
      <c r="G44">
        <v>5.3470000000000002E-3</v>
      </c>
      <c r="H44">
        <v>5.6820000000000004E-3</v>
      </c>
      <c r="I44">
        <v>6.0899999999999999E-3</v>
      </c>
      <c r="J44">
        <v>6.6E-3</v>
      </c>
      <c r="K44">
        <v>7.2170000000000003E-3</v>
      </c>
      <c r="L44">
        <v>7.901E-3</v>
      </c>
      <c r="M44">
        <v>8.6049999999999998E-3</v>
      </c>
      <c r="N44">
        <v>9.3270000000000002E-3</v>
      </c>
      <c r="O44">
        <v>1.0075000000000001E-2</v>
      </c>
      <c r="P44">
        <v>1.0840000000000001E-2</v>
      </c>
      <c r="Q44">
        <v>1.1615E-2</v>
      </c>
      <c r="R44">
        <v>1.2393E-2</v>
      </c>
      <c r="S44">
        <v>1.3181E-2</v>
      </c>
      <c r="T44">
        <v>1.3967E-2</v>
      </c>
      <c r="U44">
        <v>1.4753E-2</v>
      </c>
      <c r="V44">
        <v>1.554E-2</v>
      </c>
      <c r="W44">
        <v>1.6327999999999999E-2</v>
      </c>
      <c r="X44">
        <v>1.7108999999999999E-2</v>
      </c>
      <c r="Y44">
        <v>1.7884000000000001E-2</v>
      </c>
      <c r="Z44">
        <v>1.8655000000000001E-2</v>
      </c>
      <c r="AA44">
        <v>1.9425000000000001E-2</v>
      </c>
      <c r="AB44">
        <v>2.0205000000000001E-2</v>
      </c>
      <c r="AC44">
        <v>2.0993999999999999E-2</v>
      </c>
      <c r="AD44">
        <v>2.1805000000000001E-2</v>
      </c>
      <c r="AE44">
        <v>2.2653E-2</v>
      </c>
      <c r="AF44">
        <v>2.3528E-2</v>
      </c>
      <c r="AG44">
        <v>2.4431000000000001E-2</v>
      </c>
      <c r="AH44">
        <v>2.5378000000000001E-2</v>
      </c>
      <c r="AI44">
        <v>2.6377000000000001E-2</v>
      </c>
      <c r="AJ44" s="1">
        <v>5.8000000000000003E-2</v>
      </c>
    </row>
    <row r="45" spans="1:36" x14ac:dyDescent="0.35">
      <c r="A45" t="s">
        <v>58</v>
      </c>
      <c r="B45" t="s">
        <v>108</v>
      </c>
      <c r="C45" t="s">
        <v>109</v>
      </c>
      <c r="D45" t="s">
        <v>15</v>
      </c>
      <c r="F45">
        <v>4.3600000000000002E-3</v>
      </c>
      <c r="G45">
        <v>3.9789999999999999E-3</v>
      </c>
      <c r="H45">
        <v>3.676E-3</v>
      </c>
      <c r="I45">
        <v>3.4520000000000002E-3</v>
      </c>
      <c r="J45">
        <v>3.2420000000000001E-3</v>
      </c>
      <c r="K45">
        <v>3.0469999999999998E-3</v>
      </c>
      <c r="L45">
        <v>2.8649999999999999E-3</v>
      </c>
      <c r="M45">
        <v>2.6940000000000002E-3</v>
      </c>
      <c r="N45">
        <v>2.5349999999999999E-3</v>
      </c>
      <c r="O45">
        <v>2.3860000000000001E-3</v>
      </c>
      <c r="P45">
        <v>2.2469999999999999E-3</v>
      </c>
      <c r="Q45">
        <v>2.117E-3</v>
      </c>
      <c r="R45">
        <v>1.9959999999999999E-3</v>
      </c>
      <c r="S45">
        <v>1.8829999999999999E-3</v>
      </c>
      <c r="T45">
        <v>1.7769999999999999E-3</v>
      </c>
      <c r="U45">
        <v>1.678E-3</v>
      </c>
      <c r="V45">
        <v>1.585E-3</v>
      </c>
      <c r="W45">
        <v>1.498E-3</v>
      </c>
      <c r="X45">
        <v>1.4170000000000001E-3</v>
      </c>
      <c r="Y45">
        <v>1.341E-3</v>
      </c>
      <c r="Z45">
        <v>1.2700000000000001E-3</v>
      </c>
      <c r="AA45">
        <v>1.204E-3</v>
      </c>
      <c r="AB45">
        <v>1.1410000000000001E-3</v>
      </c>
      <c r="AC45">
        <v>1.083E-3</v>
      </c>
      <c r="AD45">
        <v>1.0280000000000001E-3</v>
      </c>
      <c r="AE45">
        <v>9.7799999999999992E-4</v>
      </c>
      <c r="AF45">
        <v>9.3000000000000005E-4</v>
      </c>
      <c r="AG45">
        <v>8.8599999999999996E-4</v>
      </c>
      <c r="AH45">
        <v>8.4500000000000005E-4</v>
      </c>
      <c r="AI45">
        <v>8.0699999999999999E-4</v>
      </c>
      <c r="AJ45" s="1">
        <v>-5.7000000000000002E-2</v>
      </c>
    </row>
    <row r="46" spans="1:36" x14ac:dyDescent="0.35">
      <c r="A46" t="s">
        <v>61</v>
      </c>
      <c r="B46" t="s">
        <v>110</v>
      </c>
      <c r="C46" t="s">
        <v>111</v>
      </c>
      <c r="D46" t="s">
        <v>15</v>
      </c>
      <c r="F46">
        <v>0</v>
      </c>
      <c r="G46">
        <v>0</v>
      </c>
      <c r="H46">
        <v>0</v>
      </c>
      <c r="I46">
        <v>0</v>
      </c>
      <c r="J46">
        <v>0</v>
      </c>
      <c r="K46">
        <v>0</v>
      </c>
      <c r="L46">
        <v>0</v>
      </c>
      <c r="M46">
        <v>0</v>
      </c>
      <c r="N46">
        <v>0</v>
      </c>
      <c r="O46">
        <v>0</v>
      </c>
      <c r="P46">
        <v>0</v>
      </c>
      <c r="Q46">
        <v>0</v>
      </c>
      <c r="R46">
        <v>0</v>
      </c>
      <c r="S46">
        <v>0</v>
      </c>
      <c r="T46">
        <v>0</v>
      </c>
      <c r="U46">
        <v>0</v>
      </c>
      <c r="V46">
        <v>0</v>
      </c>
      <c r="W46">
        <v>0</v>
      </c>
      <c r="X46">
        <v>0</v>
      </c>
      <c r="Y46">
        <v>0</v>
      </c>
      <c r="Z46">
        <v>0</v>
      </c>
      <c r="AA46">
        <v>0</v>
      </c>
      <c r="AB46">
        <v>0</v>
      </c>
      <c r="AC46">
        <v>0</v>
      </c>
      <c r="AD46">
        <v>0</v>
      </c>
      <c r="AE46">
        <v>0</v>
      </c>
      <c r="AF46">
        <v>0</v>
      </c>
      <c r="AG46">
        <v>0</v>
      </c>
      <c r="AH46">
        <v>0</v>
      </c>
      <c r="AI46">
        <v>0</v>
      </c>
      <c r="AJ46" t="s">
        <v>45</v>
      </c>
    </row>
    <row r="47" spans="1:36" x14ac:dyDescent="0.35">
      <c r="A47" t="s">
        <v>64</v>
      </c>
      <c r="B47" t="s">
        <v>112</v>
      </c>
      <c r="C47" t="s">
        <v>113</v>
      </c>
      <c r="D47" t="s">
        <v>15</v>
      </c>
      <c r="F47">
        <v>9.9999999999999995E-7</v>
      </c>
      <c r="G47">
        <v>5.0000000000000004E-6</v>
      </c>
      <c r="H47">
        <v>1.2999999999999999E-5</v>
      </c>
      <c r="I47">
        <v>2.5999999999999998E-5</v>
      </c>
      <c r="J47">
        <v>4.5000000000000003E-5</v>
      </c>
      <c r="K47">
        <v>6.7999999999999999E-5</v>
      </c>
      <c r="L47">
        <v>9.7E-5</v>
      </c>
      <c r="M47">
        <v>1.3100000000000001E-4</v>
      </c>
      <c r="N47">
        <v>1.7100000000000001E-4</v>
      </c>
      <c r="O47">
        <v>2.1699999999999999E-4</v>
      </c>
      <c r="P47">
        <v>2.6800000000000001E-4</v>
      </c>
      <c r="Q47">
        <v>3.2600000000000001E-4</v>
      </c>
      <c r="R47">
        <v>3.8900000000000002E-4</v>
      </c>
      <c r="S47">
        <v>4.6000000000000001E-4</v>
      </c>
      <c r="T47">
        <v>5.3700000000000004E-4</v>
      </c>
      <c r="U47">
        <v>6.2299999999999996E-4</v>
      </c>
      <c r="V47">
        <v>7.1699999999999997E-4</v>
      </c>
      <c r="W47">
        <v>8.1999999999999998E-4</v>
      </c>
      <c r="X47">
        <v>9.3300000000000002E-4</v>
      </c>
      <c r="Y47">
        <v>1.0560000000000001E-3</v>
      </c>
      <c r="Z47">
        <v>1.191E-3</v>
      </c>
      <c r="AA47">
        <v>1.3359999999999999E-3</v>
      </c>
      <c r="AB47">
        <v>1.493E-3</v>
      </c>
      <c r="AC47">
        <v>1.6609999999999999E-3</v>
      </c>
      <c r="AD47">
        <v>1.843E-3</v>
      </c>
      <c r="AE47">
        <v>2.0379999999999999E-3</v>
      </c>
      <c r="AF47">
        <v>2.2439999999999999E-3</v>
      </c>
      <c r="AG47">
        <v>2.4629999999999999E-3</v>
      </c>
      <c r="AH47">
        <v>2.6949999999999999E-3</v>
      </c>
      <c r="AI47">
        <v>2.9399999999999999E-3</v>
      </c>
      <c r="AJ47" s="1">
        <v>0.33600000000000002</v>
      </c>
    </row>
    <row r="48" spans="1:36" x14ac:dyDescent="0.35">
      <c r="A48" t="s">
        <v>114</v>
      </c>
      <c r="B48" t="s">
        <v>115</v>
      </c>
      <c r="C48" t="s">
        <v>116</v>
      </c>
      <c r="D48" t="s">
        <v>15</v>
      </c>
      <c r="F48">
        <v>17.60708</v>
      </c>
      <c r="G48">
        <v>18.522207000000002</v>
      </c>
      <c r="H48">
        <v>19.535737999999998</v>
      </c>
      <c r="I48">
        <v>20.567215000000001</v>
      </c>
      <c r="J48">
        <v>21.590498</v>
      </c>
      <c r="K48">
        <v>22.604156</v>
      </c>
      <c r="L48">
        <v>23.588208999999999</v>
      </c>
      <c r="M48">
        <v>24.531580000000002</v>
      </c>
      <c r="N48">
        <v>25.454046000000002</v>
      </c>
      <c r="O48">
        <v>26.362759</v>
      </c>
      <c r="P48">
        <v>27.259799999999998</v>
      </c>
      <c r="Q48">
        <v>28.162939000000001</v>
      </c>
      <c r="R48">
        <v>29.075527000000001</v>
      </c>
      <c r="S48">
        <v>29.992737000000002</v>
      </c>
      <c r="T48">
        <v>30.915167</v>
      </c>
      <c r="U48">
        <v>31.851403999999999</v>
      </c>
      <c r="V48">
        <v>32.803234000000003</v>
      </c>
      <c r="W48">
        <v>33.767029000000001</v>
      </c>
      <c r="X48">
        <v>34.734116</v>
      </c>
      <c r="Y48">
        <v>35.703235999999997</v>
      </c>
      <c r="Z48">
        <v>36.650719000000002</v>
      </c>
      <c r="AA48">
        <v>37.574672999999997</v>
      </c>
      <c r="AB48">
        <v>38.481341999999998</v>
      </c>
      <c r="AC48">
        <v>39.367573</v>
      </c>
      <c r="AD48">
        <v>40.242626000000001</v>
      </c>
      <c r="AE48">
        <v>41.114693000000003</v>
      </c>
      <c r="AF48">
        <v>41.969878999999999</v>
      </c>
      <c r="AG48">
        <v>42.811126999999999</v>
      </c>
      <c r="AH48">
        <v>43.649216000000003</v>
      </c>
      <c r="AI48">
        <v>44.483981999999997</v>
      </c>
      <c r="AJ48" s="1">
        <v>3.2000000000000001E-2</v>
      </c>
    </row>
    <row r="49" spans="1:36" x14ac:dyDescent="0.35">
      <c r="A49" t="s">
        <v>117</v>
      </c>
      <c r="B49" t="s">
        <v>118</v>
      </c>
      <c r="C49" t="s">
        <v>119</v>
      </c>
      <c r="D49" t="s">
        <v>15</v>
      </c>
      <c r="F49">
        <v>134.04724100000001</v>
      </c>
      <c r="G49">
        <v>138.135727</v>
      </c>
      <c r="H49">
        <v>142.42510999999999</v>
      </c>
      <c r="I49">
        <v>146.79324299999999</v>
      </c>
      <c r="J49">
        <v>151.23577900000001</v>
      </c>
      <c r="K49">
        <v>155.771805</v>
      </c>
      <c r="L49">
        <v>160.257248</v>
      </c>
      <c r="M49">
        <v>164.57725500000001</v>
      </c>
      <c r="N49">
        <v>168.78533899999999</v>
      </c>
      <c r="O49">
        <v>172.82624799999999</v>
      </c>
      <c r="P49">
        <v>176.624741</v>
      </c>
      <c r="Q49">
        <v>180.20375100000001</v>
      </c>
      <c r="R49">
        <v>183.57540900000001</v>
      </c>
      <c r="S49">
        <v>186.68785099999999</v>
      </c>
      <c r="T49">
        <v>189.55275</v>
      </c>
      <c r="U49">
        <v>192.19920300000001</v>
      </c>
      <c r="V49">
        <v>194.679001</v>
      </c>
      <c r="W49">
        <v>196.985107</v>
      </c>
      <c r="X49">
        <v>199.16325399999999</v>
      </c>
      <c r="Y49">
        <v>201.26267999999999</v>
      </c>
      <c r="Z49">
        <v>203.217804</v>
      </c>
      <c r="AA49">
        <v>205.03656000000001</v>
      </c>
      <c r="AB49">
        <v>206.74606299999999</v>
      </c>
      <c r="AC49">
        <v>208.347488</v>
      </c>
      <c r="AD49">
        <v>209.88005100000001</v>
      </c>
      <c r="AE49">
        <v>211.38247699999999</v>
      </c>
      <c r="AF49">
        <v>212.81350699999999</v>
      </c>
      <c r="AG49">
        <v>214.20562699999999</v>
      </c>
      <c r="AH49">
        <v>215.60642999999999</v>
      </c>
      <c r="AI49">
        <v>217.018326</v>
      </c>
      <c r="AJ49" s="1">
        <v>1.7000000000000001E-2</v>
      </c>
    </row>
    <row r="50" spans="1:36" x14ac:dyDescent="0.35">
      <c r="A50" t="s">
        <v>120</v>
      </c>
      <c r="B50" t="s">
        <v>121</v>
      </c>
      <c r="C50" t="s">
        <v>122</v>
      </c>
      <c r="D50" t="s">
        <v>15</v>
      </c>
      <c r="F50">
        <v>260.08865400000002</v>
      </c>
      <c r="G50">
        <v>261.61407500000001</v>
      </c>
      <c r="H50">
        <v>263.15518200000002</v>
      </c>
      <c r="I50">
        <v>264.62460299999998</v>
      </c>
      <c r="J50">
        <v>266.03945900000002</v>
      </c>
      <c r="K50">
        <v>267.52740499999999</v>
      </c>
      <c r="L50">
        <v>268.92150900000001</v>
      </c>
      <c r="M50">
        <v>270.10504200000003</v>
      </c>
      <c r="N50">
        <v>271.16387900000001</v>
      </c>
      <c r="O50">
        <v>272.09588600000001</v>
      </c>
      <c r="P50">
        <v>272.87011699999999</v>
      </c>
      <c r="Q50">
        <v>273.519409</v>
      </c>
      <c r="R50">
        <v>274.08706699999999</v>
      </c>
      <c r="S50">
        <v>274.53735399999999</v>
      </c>
      <c r="T50">
        <v>274.91064499999999</v>
      </c>
      <c r="U50">
        <v>275.30273399999999</v>
      </c>
      <c r="V50">
        <v>275.81484999999998</v>
      </c>
      <c r="W50">
        <v>276.44714399999998</v>
      </c>
      <c r="X50">
        <v>277.204498</v>
      </c>
      <c r="Y50">
        <v>278.15026899999998</v>
      </c>
      <c r="Z50">
        <v>279.14825400000001</v>
      </c>
      <c r="AA50">
        <v>280.16113300000001</v>
      </c>
      <c r="AB50">
        <v>281.205872</v>
      </c>
      <c r="AC50">
        <v>282.24780299999998</v>
      </c>
      <c r="AD50">
        <v>283.29217499999999</v>
      </c>
      <c r="AE50">
        <v>284.37908900000002</v>
      </c>
      <c r="AF50">
        <v>285.41668700000002</v>
      </c>
      <c r="AG50">
        <v>286.42450000000002</v>
      </c>
      <c r="AH50">
        <v>287.45980800000001</v>
      </c>
      <c r="AI50">
        <v>288.51779199999999</v>
      </c>
      <c r="AJ50" s="1">
        <v>4.0000000000000001E-3</v>
      </c>
    </row>
  </sheetData>
  <pageMargins left="0.75" right="0.75" top="1" bottom="1" header="0.5" footer="0.5"/>
  <pageSetup orientation="portrait" horizontalDpi="90" verticalDpi="90" r:id="rId1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V35"/>
  <sheetViews>
    <sheetView tabSelected="1" topLeftCell="J25" workbookViewId="0">
      <selection activeCell="C35" sqref="C35"/>
    </sheetView>
  </sheetViews>
  <sheetFormatPr defaultRowHeight="14.5" x14ac:dyDescent="0.35"/>
  <cols>
    <col min="2" max="2" width="22.36328125" customWidth="1"/>
    <col min="3" max="3" width="23.08984375" customWidth="1"/>
    <col min="4" max="4" width="22.81640625" customWidth="1"/>
    <col min="5" max="5" width="24.1796875" customWidth="1"/>
    <col min="6" max="6" width="24.7265625" customWidth="1"/>
    <col min="7" max="7" width="33" customWidth="1"/>
    <col min="8" max="8" width="33.26953125" customWidth="1"/>
    <col min="9" max="9" width="31.7265625" customWidth="1"/>
    <col min="10" max="10" width="34.08984375" customWidth="1"/>
    <col min="11" max="11" width="32.453125" customWidth="1"/>
    <col min="14" max="14" width="12.7265625" customWidth="1"/>
    <col min="15" max="15" width="14.08984375" customWidth="1"/>
    <col min="16" max="16" width="15.6328125" customWidth="1"/>
  </cols>
  <sheetData>
    <row r="1" spans="1:16" x14ac:dyDescent="0.35">
      <c r="A1" t="s">
        <v>123</v>
      </c>
      <c r="B1" t="s">
        <v>27</v>
      </c>
      <c r="C1" t="s">
        <v>30</v>
      </c>
      <c r="D1" t="s">
        <v>33</v>
      </c>
      <c r="E1" t="s">
        <v>36</v>
      </c>
      <c r="F1" t="s">
        <v>39</v>
      </c>
      <c r="G1" t="s">
        <v>124</v>
      </c>
      <c r="H1" t="s">
        <v>125</v>
      </c>
      <c r="I1" t="s">
        <v>126</v>
      </c>
      <c r="J1" t="s">
        <v>127</v>
      </c>
      <c r="K1" t="s">
        <v>128</v>
      </c>
      <c r="L1" t="s">
        <v>129</v>
      </c>
      <c r="M1" t="s">
        <v>130</v>
      </c>
      <c r="N1" t="s">
        <v>131</v>
      </c>
      <c r="O1" t="s">
        <v>132</v>
      </c>
      <c r="P1" t="s">
        <v>133</v>
      </c>
    </row>
    <row r="2" spans="1:16" x14ac:dyDescent="0.35">
      <c r="A2">
        <v>2020</v>
      </c>
    </row>
    <row r="3" spans="1:16" x14ac:dyDescent="0.35">
      <c r="A3">
        <v>2021</v>
      </c>
      <c r="B3">
        <v>0.19997799999999999</v>
      </c>
      <c r="C3">
        <v>0.14000599999999999</v>
      </c>
      <c r="D3">
        <v>0.72293300000000005</v>
      </c>
      <c r="E3">
        <v>0.346105</v>
      </c>
      <c r="F3">
        <v>0.20677499999999999</v>
      </c>
      <c r="G3">
        <v>1.2110000000000001E-3</v>
      </c>
      <c r="H3">
        <v>5.4580999999999998E-2</v>
      </c>
      <c r="I3">
        <v>0.17291799999999999</v>
      </c>
      <c r="J3">
        <v>0.144815</v>
      </c>
      <c r="K3">
        <v>3.7863000000000001E-2</v>
      </c>
      <c r="L3">
        <f>SUM(B3:F3)</f>
        <v>1.6157970000000001</v>
      </c>
      <c r="M3">
        <f>SUM(G3:K3)</f>
        <v>0.41138799999999998</v>
      </c>
      <c r="N3">
        <f>SUM(L3:M3)</f>
        <v>2.0271850000000002</v>
      </c>
      <c r="O3">
        <v>260.08865400000002</v>
      </c>
      <c r="P3">
        <f>N3/O3</f>
        <v>7.7942077396424992E-3</v>
      </c>
    </row>
    <row r="4" spans="1:16" x14ac:dyDescent="0.35">
      <c r="A4">
        <v>2022</v>
      </c>
      <c r="B4">
        <v>0.19559599999999999</v>
      </c>
      <c r="C4">
        <v>0.16708700000000001</v>
      </c>
      <c r="D4">
        <v>0.89649100000000004</v>
      </c>
      <c r="E4">
        <v>0.38659500000000002</v>
      </c>
      <c r="F4">
        <v>0.20372899999999999</v>
      </c>
      <c r="G4">
        <v>1.225E-3</v>
      </c>
      <c r="H4">
        <v>9.7881999999999997E-2</v>
      </c>
      <c r="I4">
        <v>0.32443300000000003</v>
      </c>
      <c r="J4">
        <v>0.204095</v>
      </c>
      <c r="K4">
        <v>0.21518200000000001</v>
      </c>
      <c r="L4">
        <f t="shared" ref="L4:L32" si="0">SUM(B4:F4)</f>
        <v>1.8494980000000001</v>
      </c>
      <c r="M4">
        <f t="shared" ref="M4:M32" si="1">SUM(G4:K4)</f>
        <v>0.84281700000000004</v>
      </c>
      <c r="N4">
        <f t="shared" ref="N4:N35" si="2">SUM(L4:M4)</f>
        <v>2.6923150000000002</v>
      </c>
      <c r="O4">
        <v>261.61407500000001</v>
      </c>
      <c r="P4">
        <f t="shared" ref="P4:P35" si="3">N4/O4</f>
        <v>1.0291170304961612E-2</v>
      </c>
    </row>
    <row r="5" spans="1:16" x14ac:dyDescent="0.35">
      <c r="A5">
        <v>2023</v>
      </c>
      <c r="B5">
        <v>0.190665</v>
      </c>
      <c r="C5">
        <v>0.19413800000000001</v>
      </c>
      <c r="D5">
        <v>1.0838049999999999</v>
      </c>
      <c r="E5">
        <v>0.41896299999999997</v>
      </c>
      <c r="F5">
        <v>0.20005300000000001</v>
      </c>
      <c r="G5">
        <v>1.2409999999999999E-3</v>
      </c>
      <c r="H5">
        <v>0.14941399999999999</v>
      </c>
      <c r="I5">
        <v>0.509598</v>
      </c>
      <c r="J5">
        <v>0.26401799999999997</v>
      </c>
      <c r="K5">
        <v>0.43324099999999999</v>
      </c>
      <c r="L5">
        <f t="shared" si="0"/>
        <v>2.0876239999999999</v>
      </c>
      <c r="M5">
        <f t="shared" si="1"/>
        <v>1.3575119999999998</v>
      </c>
      <c r="N5">
        <f t="shared" si="2"/>
        <v>3.4451359999999998</v>
      </c>
      <c r="O5">
        <v>263.15518200000002</v>
      </c>
      <c r="P5">
        <f t="shared" si="3"/>
        <v>1.3091651753982938E-2</v>
      </c>
    </row>
    <row r="6" spans="1:16" x14ac:dyDescent="0.35">
      <c r="A6">
        <v>2024</v>
      </c>
      <c r="B6">
        <v>0.18495600000000001</v>
      </c>
      <c r="C6">
        <v>0.221276</v>
      </c>
      <c r="D6">
        <v>1.2745420000000001</v>
      </c>
      <c r="E6">
        <v>0.44758700000000001</v>
      </c>
      <c r="F6">
        <v>0.19575100000000001</v>
      </c>
      <c r="G6">
        <v>1.2520000000000001E-3</v>
      </c>
      <c r="H6">
        <v>0.20760600000000001</v>
      </c>
      <c r="I6">
        <v>0.72932600000000003</v>
      </c>
      <c r="J6">
        <v>0.322658</v>
      </c>
      <c r="K6">
        <v>0.654451</v>
      </c>
      <c r="L6">
        <f t="shared" si="0"/>
        <v>2.324112</v>
      </c>
      <c r="M6">
        <f t="shared" si="1"/>
        <v>1.9152930000000001</v>
      </c>
      <c r="N6">
        <f t="shared" si="2"/>
        <v>4.2394049999999996</v>
      </c>
      <c r="O6">
        <v>264.62460299999998</v>
      </c>
      <c r="P6">
        <f t="shared" si="3"/>
        <v>1.6020449164358311E-2</v>
      </c>
    </row>
    <row r="7" spans="1:16" x14ac:dyDescent="0.35">
      <c r="A7">
        <v>2025</v>
      </c>
      <c r="B7">
        <v>0.17861299999999999</v>
      </c>
      <c r="C7">
        <v>0.24609200000000001</v>
      </c>
      <c r="D7">
        <v>1.4550540000000001</v>
      </c>
      <c r="E7">
        <v>0.47419699999999998</v>
      </c>
      <c r="F7">
        <v>0.19072800000000001</v>
      </c>
      <c r="G7">
        <v>1.263E-3</v>
      </c>
      <c r="H7">
        <v>0.26834599999999997</v>
      </c>
      <c r="I7">
        <v>0.968611</v>
      </c>
      <c r="J7">
        <v>0.37985799999999997</v>
      </c>
      <c r="K7">
        <v>0.87399700000000002</v>
      </c>
      <c r="L7">
        <f t="shared" si="0"/>
        <v>2.5446840000000002</v>
      </c>
      <c r="M7">
        <f t="shared" si="1"/>
        <v>2.4920750000000003</v>
      </c>
      <c r="N7">
        <f t="shared" si="2"/>
        <v>5.036759</v>
      </c>
      <c r="O7">
        <v>266.03945900000002</v>
      </c>
      <c r="P7">
        <f t="shared" si="3"/>
        <v>1.8932375742051106E-2</v>
      </c>
    </row>
    <row r="8" spans="1:16" x14ac:dyDescent="0.35">
      <c r="A8">
        <v>2026</v>
      </c>
      <c r="B8">
        <v>0.17150399999999999</v>
      </c>
      <c r="C8">
        <v>0.27038699999999999</v>
      </c>
      <c r="D8">
        <v>1.629734</v>
      </c>
      <c r="E8">
        <v>0.49900299999999997</v>
      </c>
      <c r="F8">
        <v>0.185026</v>
      </c>
      <c r="G8">
        <v>1.271E-3</v>
      </c>
      <c r="H8">
        <v>0.33122600000000002</v>
      </c>
      <c r="I8">
        <v>1.2249680000000001</v>
      </c>
      <c r="J8">
        <v>0.43646600000000002</v>
      </c>
      <c r="K8">
        <v>1.0927800000000001</v>
      </c>
      <c r="L8">
        <f t="shared" si="0"/>
        <v>2.7556540000000003</v>
      </c>
      <c r="M8">
        <f t="shared" si="1"/>
        <v>3.0867110000000002</v>
      </c>
      <c r="N8">
        <f t="shared" si="2"/>
        <v>5.8423650000000009</v>
      </c>
      <c r="O8">
        <v>267.52740499999999</v>
      </c>
      <c r="P8">
        <f t="shared" si="3"/>
        <v>2.1838379511063554E-2</v>
      </c>
    </row>
    <row r="9" spans="1:16" x14ac:dyDescent="0.35">
      <c r="A9">
        <v>2027</v>
      </c>
      <c r="B9">
        <v>0.16356200000000001</v>
      </c>
      <c r="C9">
        <v>0.29333399999999998</v>
      </c>
      <c r="D9">
        <v>1.796921</v>
      </c>
      <c r="E9">
        <v>0.52174399999999999</v>
      </c>
      <c r="F9">
        <v>0.17844299999999999</v>
      </c>
      <c r="G9">
        <v>1.2780000000000001E-3</v>
      </c>
      <c r="H9">
        <v>0.39512799999999998</v>
      </c>
      <c r="I9">
        <v>1.4937769999999999</v>
      </c>
      <c r="J9">
        <v>0.49207499999999998</v>
      </c>
      <c r="K9">
        <v>1.309064</v>
      </c>
      <c r="L9">
        <f t="shared" si="0"/>
        <v>2.9540039999999999</v>
      </c>
      <c r="M9">
        <f t="shared" si="1"/>
        <v>3.6913219999999995</v>
      </c>
      <c r="N9">
        <f t="shared" si="2"/>
        <v>6.645325999999999</v>
      </c>
      <c r="O9">
        <v>268.92150900000001</v>
      </c>
      <c r="P9">
        <f t="shared" si="3"/>
        <v>2.4711024509385743E-2</v>
      </c>
    </row>
    <row r="10" spans="1:16" x14ac:dyDescent="0.35">
      <c r="A10">
        <v>2028</v>
      </c>
      <c r="B10">
        <v>0.154612</v>
      </c>
      <c r="C10">
        <v>0.31505100000000003</v>
      </c>
      <c r="D10">
        <v>1.955848</v>
      </c>
      <c r="E10">
        <v>0.54231099999999999</v>
      </c>
      <c r="F10">
        <v>0.17084199999999999</v>
      </c>
      <c r="G10">
        <v>1.2780000000000001E-3</v>
      </c>
      <c r="H10">
        <v>0.45936300000000002</v>
      </c>
      <c r="I10">
        <v>1.772025</v>
      </c>
      <c r="J10">
        <v>0.54652999999999996</v>
      </c>
      <c r="K10">
        <v>1.522313</v>
      </c>
      <c r="L10">
        <f t="shared" si="0"/>
        <v>3.1386639999999999</v>
      </c>
      <c r="M10">
        <f t="shared" si="1"/>
        <v>4.3015089999999994</v>
      </c>
      <c r="N10">
        <f t="shared" si="2"/>
        <v>7.4401729999999997</v>
      </c>
      <c r="O10">
        <v>270.10504200000003</v>
      </c>
      <c r="P10">
        <f t="shared" si="3"/>
        <v>2.7545479880379274E-2</v>
      </c>
    </row>
    <row r="11" spans="1:16" x14ac:dyDescent="0.35">
      <c r="A11">
        <v>2029</v>
      </c>
      <c r="B11">
        <v>0.144735</v>
      </c>
      <c r="C11">
        <v>0.33624500000000002</v>
      </c>
      <c r="D11">
        <v>2.110598</v>
      </c>
      <c r="E11">
        <v>0.56120300000000001</v>
      </c>
      <c r="F11">
        <v>0.16228600000000001</v>
      </c>
      <c r="G11">
        <v>1.273E-3</v>
      </c>
      <c r="H11">
        <v>0.52484600000000003</v>
      </c>
      <c r="I11">
        <v>2.0642299999999998</v>
      </c>
      <c r="J11">
        <v>0.60038499999999995</v>
      </c>
      <c r="K11">
        <v>1.7346159999999999</v>
      </c>
      <c r="L11">
        <f t="shared" si="0"/>
        <v>3.315067</v>
      </c>
      <c r="M11">
        <f t="shared" si="1"/>
        <v>4.9253499999999999</v>
      </c>
      <c r="N11">
        <f t="shared" si="2"/>
        <v>8.2404170000000008</v>
      </c>
      <c r="O11">
        <v>271.16387900000001</v>
      </c>
      <c r="P11">
        <f t="shared" si="3"/>
        <v>3.0389065941928056E-2</v>
      </c>
    </row>
    <row r="12" spans="1:16" x14ac:dyDescent="0.35">
      <c r="A12">
        <v>2030</v>
      </c>
      <c r="B12">
        <v>0.13400799999999999</v>
      </c>
      <c r="C12">
        <v>0.35731000000000002</v>
      </c>
      <c r="D12">
        <v>2.2686299999999999</v>
      </c>
      <c r="E12">
        <v>0.57936699999999997</v>
      </c>
      <c r="F12">
        <v>0.152949</v>
      </c>
      <c r="G12">
        <v>1.261E-3</v>
      </c>
      <c r="H12">
        <v>0.59209999999999996</v>
      </c>
      <c r="I12">
        <v>2.3706469999999999</v>
      </c>
      <c r="J12">
        <v>0.65416399999999997</v>
      </c>
      <c r="K12">
        <v>1.948086</v>
      </c>
      <c r="L12">
        <f t="shared" si="0"/>
        <v>3.492264</v>
      </c>
      <c r="M12">
        <f t="shared" si="1"/>
        <v>5.5662579999999995</v>
      </c>
      <c r="N12">
        <f t="shared" si="2"/>
        <v>9.058522</v>
      </c>
      <c r="O12">
        <v>272.09588600000001</v>
      </c>
      <c r="P12">
        <f t="shared" si="3"/>
        <v>3.3291653663591221E-2</v>
      </c>
    </row>
    <row r="13" spans="1:16" x14ac:dyDescent="0.35">
      <c r="A13">
        <v>2031</v>
      </c>
      <c r="B13">
        <v>0.122701</v>
      </c>
      <c r="C13">
        <v>0.37893700000000002</v>
      </c>
      <c r="D13">
        <v>2.4309379999999998</v>
      </c>
      <c r="E13">
        <v>0.59795299999999996</v>
      </c>
      <c r="F13">
        <v>0.14301900000000001</v>
      </c>
      <c r="G13">
        <v>1.2440000000000001E-3</v>
      </c>
      <c r="H13">
        <v>0.65851800000000005</v>
      </c>
      <c r="I13">
        <v>2.6942870000000001</v>
      </c>
      <c r="J13">
        <v>0.70808599999999999</v>
      </c>
      <c r="K13">
        <v>2.164142</v>
      </c>
      <c r="L13">
        <f t="shared" si="0"/>
        <v>3.6735480000000003</v>
      </c>
      <c r="M13">
        <f t="shared" si="1"/>
        <v>6.2262770000000005</v>
      </c>
      <c r="N13">
        <f t="shared" si="2"/>
        <v>9.8998249999999999</v>
      </c>
      <c r="O13">
        <v>272.87011699999999</v>
      </c>
      <c r="P13">
        <f t="shared" si="3"/>
        <v>3.6280356049394738E-2</v>
      </c>
    </row>
    <row r="14" spans="1:16" x14ac:dyDescent="0.35">
      <c r="A14">
        <v>2032</v>
      </c>
      <c r="B14">
        <v>0.111079</v>
      </c>
      <c r="C14">
        <v>0.40075300000000003</v>
      </c>
      <c r="D14">
        <v>2.5961590000000001</v>
      </c>
      <c r="E14">
        <v>0.61644600000000005</v>
      </c>
      <c r="F14">
        <v>0.13261400000000001</v>
      </c>
      <c r="G14">
        <v>1.2210000000000001E-3</v>
      </c>
      <c r="H14">
        <v>0.72399599999999997</v>
      </c>
      <c r="I14">
        <v>3.035174</v>
      </c>
      <c r="J14">
        <v>0.76210800000000001</v>
      </c>
      <c r="K14">
        <v>2.3825069999999999</v>
      </c>
      <c r="L14">
        <f t="shared" si="0"/>
        <v>3.8570510000000002</v>
      </c>
      <c r="M14">
        <f t="shared" si="1"/>
        <v>6.9050060000000002</v>
      </c>
      <c r="N14">
        <f t="shared" si="2"/>
        <v>10.762057</v>
      </c>
      <c r="O14">
        <v>273.519409</v>
      </c>
      <c r="P14">
        <f t="shared" si="3"/>
        <v>3.9346593498964459E-2</v>
      </c>
    </row>
    <row r="15" spans="1:16" x14ac:dyDescent="0.35">
      <c r="A15">
        <v>2033</v>
      </c>
      <c r="B15">
        <v>9.9503999999999995E-2</v>
      </c>
      <c r="C15">
        <v>0.422788</v>
      </c>
      <c r="D15">
        <v>2.7629100000000002</v>
      </c>
      <c r="E15">
        <v>0.63485999999999998</v>
      </c>
      <c r="F15">
        <v>0.122007</v>
      </c>
      <c r="G15">
        <v>1.194E-3</v>
      </c>
      <c r="H15">
        <v>0.78807700000000003</v>
      </c>
      <c r="I15">
        <v>3.3923800000000002</v>
      </c>
      <c r="J15">
        <v>0.81611400000000001</v>
      </c>
      <c r="K15">
        <v>2.601763</v>
      </c>
      <c r="L15">
        <f t="shared" si="0"/>
        <v>4.0420689999999997</v>
      </c>
      <c r="M15">
        <f t="shared" si="1"/>
        <v>7.5995280000000003</v>
      </c>
      <c r="N15">
        <f t="shared" si="2"/>
        <v>11.641597000000001</v>
      </c>
      <c r="O15">
        <v>274.08706699999999</v>
      </c>
      <c r="P15">
        <f t="shared" si="3"/>
        <v>4.2474083609351773E-2</v>
      </c>
    </row>
    <row r="16" spans="1:16" x14ac:dyDescent="0.35">
      <c r="A16">
        <v>2034</v>
      </c>
      <c r="B16">
        <v>8.8347999999999996E-2</v>
      </c>
      <c r="C16">
        <v>0.44495400000000002</v>
      </c>
      <c r="D16">
        <v>2.9299080000000002</v>
      </c>
      <c r="E16">
        <v>0.65315299999999998</v>
      </c>
      <c r="F16">
        <v>0.11156000000000001</v>
      </c>
      <c r="G16">
        <v>1.16E-3</v>
      </c>
      <c r="H16">
        <v>0.85033000000000003</v>
      </c>
      <c r="I16">
        <v>3.7642329999999999</v>
      </c>
      <c r="J16">
        <v>0.86977599999999999</v>
      </c>
      <c r="K16">
        <v>2.820694</v>
      </c>
      <c r="L16">
        <f t="shared" si="0"/>
        <v>4.2279229999999997</v>
      </c>
      <c r="M16">
        <f t="shared" si="1"/>
        <v>8.3061930000000004</v>
      </c>
      <c r="N16">
        <f t="shared" si="2"/>
        <v>12.534116000000001</v>
      </c>
      <c r="O16">
        <v>274.53735399999999</v>
      </c>
      <c r="P16">
        <f t="shared" si="3"/>
        <v>4.5655411977198558E-2</v>
      </c>
    </row>
    <row r="17" spans="1:22" x14ac:dyDescent="0.35">
      <c r="A17">
        <v>2035</v>
      </c>
      <c r="B17">
        <v>7.7912999999999996E-2</v>
      </c>
      <c r="C17">
        <v>0.46716400000000002</v>
      </c>
      <c r="D17">
        <v>3.0955629999999998</v>
      </c>
      <c r="E17">
        <v>0.67130100000000004</v>
      </c>
      <c r="F17">
        <v>0.101647</v>
      </c>
      <c r="G17">
        <v>1.1199999999999999E-3</v>
      </c>
      <c r="H17">
        <v>0.91017499999999996</v>
      </c>
      <c r="I17">
        <v>4.1481269999999997</v>
      </c>
      <c r="J17">
        <v>0.92245900000000003</v>
      </c>
      <c r="K17">
        <v>3.0373009999999998</v>
      </c>
      <c r="L17">
        <f t="shared" si="0"/>
        <v>4.4135879999999998</v>
      </c>
      <c r="M17">
        <f t="shared" si="1"/>
        <v>9.0191819999999989</v>
      </c>
      <c r="N17">
        <f t="shared" si="2"/>
        <v>13.432769999999998</v>
      </c>
      <c r="O17">
        <v>274.91064499999999</v>
      </c>
      <c r="P17">
        <f t="shared" si="3"/>
        <v>4.8862313061758658E-2</v>
      </c>
    </row>
    <row r="18" spans="1:22" x14ac:dyDescent="0.35">
      <c r="A18">
        <v>2036</v>
      </c>
      <c r="B18">
        <v>6.8575999999999998E-2</v>
      </c>
      <c r="C18">
        <v>0.48966399999999999</v>
      </c>
      <c r="D18">
        <v>3.2605840000000001</v>
      </c>
      <c r="E18">
        <v>0.68981999999999999</v>
      </c>
      <c r="F18">
        <v>9.2688999999999994E-2</v>
      </c>
      <c r="G18">
        <v>1.0790000000000001E-3</v>
      </c>
      <c r="H18">
        <v>0.96740000000000004</v>
      </c>
      <c r="I18">
        <v>4.5441320000000003</v>
      </c>
      <c r="J18">
        <v>0.97417600000000004</v>
      </c>
      <c r="K18">
        <v>3.2504819999999999</v>
      </c>
      <c r="L18">
        <f t="shared" si="0"/>
        <v>4.6013330000000003</v>
      </c>
      <c r="M18">
        <f t="shared" si="1"/>
        <v>9.7372690000000013</v>
      </c>
      <c r="N18">
        <f t="shared" si="2"/>
        <v>14.338602000000002</v>
      </c>
      <c r="O18">
        <v>275.30273399999999</v>
      </c>
      <c r="P18">
        <f t="shared" si="3"/>
        <v>5.2083035252385113E-2</v>
      </c>
    </row>
    <row r="19" spans="1:22" x14ac:dyDescent="0.35">
      <c r="A19">
        <v>2037</v>
      </c>
      <c r="B19">
        <v>6.055E-2</v>
      </c>
      <c r="C19">
        <v>0.51269399999999998</v>
      </c>
      <c r="D19">
        <v>3.426056</v>
      </c>
      <c r="E19">
        <v>0.709171</v>
      </c>
      <c r="F19">
        <v>8.5040000000000004E-2</v>
      </c>
      <c r="G19">
        <v>1.0330000000000001E-3</v>
      </c>
      <c r="H19">
        <v>1.0220370000000001</v>
      </c>
      <c r="I19">
        <v>4.9523700000000002</v>
      </c>
      <c r="J19">
        <v>1.0251479999999999</v>
      </c>
      <c r="K19">
        <v>3.4596870000000002</v>
      </c>
      <c r="L19">
        <f t="shared" si="0"/>
        <v>4.7935109999999996</v>
      </c>
      <c r="M19">
        <f t="shared" si="1"/>
        <v>10.460275000000001</v>
      </c>
      <c r="N19">
        <f t="shared" si="2"/>
        <v>15.253786000000002</v>
      </c>
      <c r="O19">
        <v>275.81484999999998</v>
      </c>
      <c r="P19">
        <f t="shared" si="3"/>
        <v>5.5304440641974144E-2</v>
      </c>
    </row>
    <row r="20" spans="1:22" x14ac:dyDescent="0.35">
      <c r="A20">
        <v>2038</v>
      </c>
      <c r="B20">
        <v>5.4181E-2</v>
      </c>
      <c r="C20">
        <v>0.53646400000000005</v>
      </c>
      <c r="D20">
        <v>3.5930819999999999</v>
      </c>
      <c r="E20">
        <v>0.72983299999999995</v>
      </c>
      <c r="F20">
        <v>7.8936999999999993E-2</v>
      </c>
      <c r="G20">
        <v>9.8200000000000002E-4</v>
      </c>
      <c r="H20">
        <v>1.0734950000000001</v>
      </c>
      <c r="I20">
        <v>5.3721550000000002</v>
      </c>
      <c r="J20">
        <v>1.075202</v>
      </c>
      <c r="K20">
        <v>3.6640609999999998</v>
      </c>
      <c r="L20">
        <f t="shared" si="0"/>
        <v>4.9924970000000002</v>
      </c>
      <c r="M20">
        <f t="shared" si="1"/>
        <v>11.185895</v>
      </c>
      <c r="N20">
        <f t="shared" si="2"/>
        <v>16.178392000000002</v>
      </c>
      <c r="O20">
        <v>276.44714399999998</v>
      </c>
      <c r="P20">
        <f t="shared" si="3"/>
        <v>5.8522550697792719E-2</v>
      </c>
    </row>
    <row r="21" spans="1:22" x14ac:dyDescent="0.35">
      <c r="A21">
        <v>2039</v>
      </c>
      <c r="B21">
        <v>4.9052999999999999E-2</v>
      </c>
      <c r="C21">
        <v>0.56038100000000002</v>
      </c>
      <c r="D21">
        <v>3.7602440000000001</v>
      </c>
      <c r="E21">
        <v>0.75137500000000002</v>
      </c>
      <c r="F21">
        <v>7.4398000000000006E-2</v>
      </c>
      <c r="G21">
        <v>9.3099999999999997E-4</v>
      </c>
      <c r="H21">
        <v>1.1214729999999999</v>
      </c>
      <c r="I21">
        <v>5.7991099999999998</v>
      </c>
      <c r="J21">
        <v>1.124161</v>
      </c>
      <c r="K21">
        <v>3.8623630000000002</v>
      </c>
      <c r="L21">
        <f t="shared" si="0"/>
        <v>5.1954510000000012</v>
      </c>
      <c r="M21">
        <f t="shared" si="1"/>
        <v>11.908037999999999</v>
      </c>
      <c r="N21">
        <f t="shared" si="2"/>
        <v>17.103489</v>
      </c>
      <c r="O21">
        <v>277.204498</v>
      </c>
      <c r="P21">
        <f t="shared" si="3"/>
        <v>6.1699897091857435E-2</v>
      </c>
    </row>
    <row r="22" spans="1:22" x14ac:dyDescent="0.35">
      <c r="A22">
        <v>2040</v>
      </c>
      <c r="B22">
        <v>4.5315000000000001E-2</v>
      </c>
      <c r="C22">
        <v>0.58515300000000003</v>
      </c>
      <c r="D22">
        <v>3.9305669999999999</v>
      </c>
      <c r="E22">
        <v>0.77444100000000005</v>
      </c>
      <c r="F22">
        <v>7.1180999999999994E-2</v>
      </c>
      <c r="G22">
        <v>8.7799999999999998E-4</v>
      </c>
      <c r="H22">
        <v>1.166253</v>
      </c>
      <c r="I22">
        <v>6.2358549999999999</v>
      </c>
      <c r="J22">
        <v>1.172525</v>
      </c>
      <c r="K22">
        <v>4.054729</v>
      </c>
      <c r="L22">
        <f t="shared" si="0"/>
        <v>5.4066570000000009</v>
      </c>
      <c r="M22">
        <f t="shared" si="1"/>
        <v>12.630240000000001</v>
      </c>
      <c r="N22">
        <f t="shared" si="2"/>
        <v>18.036897000000003</v>
      </c>
      <c r="O22">
        <v>278.15026899999998</v>
      </c>
      <c r="P22">
        <f t="shared" si="3"/>
        <v>6.4845872933525742E-2</v>
      </c>
    </row>
    <row r="23" spans="1:22" x14ac:dyDescent="0.35">
      <c r="A23">
        <v>2041</v>
      </c>
      <c r="B23">
        <v>4.2597000000000003E-2</v>
      </c>
      <c r="C23">
        <v>0.61018300000000003</v>
      </c>
      <c r="D23">
        <v>4.1023860000000001</v>
      </c>
      <c r="E23">
        <v>0.79812099999999997</v>
      </c>
      <c r="F23">
        <v>6.8981000000000001E-2</v>
      </c>
      <c r="G23">
        <v>8.25E-4</v>
      </c>
      <c r="H23">
        <v>1.206815</v>
      </c>
      <c r="I23">
        <v>6.6772080000000003</v>
      </c>
      <c r="J23">
        <v>1.219684</v>
      </c>
      <c r="K23">
        <v>4.2391110000000003</v>
      </c>
      <c r="L23">
        <f t="shared" si="0"/>
        <v>5.622268</v>
      </c>
      <c r="M23">
        <f t="shared" si="1"/>
        <v>13.343643</v>
      </c>
      <c r="N23">
        <f t="shared" si="2"/>
        <v>18.965910999999998</v>
      </c>
      <c r="O23">
        <v>279.14825400000001</v>
      </c>
      <c r="P23">
        <f t="shared" si="3"/>
        <v>6.794207281697702E-2</v>
      </c>
    </row>
    <row r="24" spans="1:22" x14ac:dyDescent="0.35">
      <c r="A24">
        <v>2042</v>
      </c>
      <c r="B24">
        <v>4.0642999999999999E-2</v>
      </c>
      <c r="C24">
        <v>0.635216</v>
      </c>
      <c r="D24">
        <v>4.2740799999999997</v>
      </c>
      <c r="E24">
        <v>0.82241699999999995</v>
      </c>
      <c r="F24">
        <v>6.8053000000000002E-2</v>
      </c>
      <c r="G24">
        <v>7.7300000000000003E-4</v>
      </c>
      <c r="H24">
        <v>1.243174</v>
      </c>
      <c r="I24">
        <v>7.1198930000000002</v>
      </c>
      <c r="J24">
        <v>1.2654540000000001</v>
      </c>
      <c r="K24">
        <v>4.4148990000000001</v>
      </c>
      <c r="L24">
        <f t="shared" si="0"/>
        <v>5.8404089999999993</v>
      </c>
      <c r="M24">
        <f t="shared" si="1"/>
        <v>14.044193</v>
      </c>
      <c r="N24">
        <f t="shared" si="2"/>
        <v>19.884602000000001</v>
      </c>
      <c r="O24">
        <v>280.16113300000001</v>
      </c>
      <c r="P24">
        <f t="shared" si="3"/>
        <v>7.097559103603425E-2</v>
      </c>
    </row>
    <row r="25" spans="1:22" x14ac:dyDescent="0.35">
      <c r="A25">
        <v>2043</v>
      </c>
      <c r="B25">
        <v>3.9255999999999999E-2</v>
      </c>
      <c r="C25">
        <v>0.66075600000000001</v>
      </c>
      <c r="D25">
        <v>4.451632</v>
      </c>
      <c r="E25">
        <v>0.84761500000000001</v>
      </c>
      <c r="F25">
        <v>6.8265999999999993E-2</v>
      </c>
      <c r="G25">
        <v>7.2199999999999999E-4</v>
      </c>
      <c r="H25">
        <v>1.2759069999999999</v>
      </c>
      <c r="I25">
        <v>7.5683119999999997</v>
      </c>
      <c r="J25">
        <v>1.310575</v>
      </c>
      <c r="K25">
        <v>4.5835559999999997</v>
      </c>
      <c r="L25">
        <f t="shared" si="0"/>
        <v>6.0675250000000007</v>
      </c>
      <c r="M25">
        <f t="shared" si="1"/>
        <v>14.739071999999998</v>
      </c>
      <c r="N25">
        <f t="shared" si="2"/>
        <v>20.806597</v>
      </c>
      <c r="O25">
        <v>281.205872</v>
      </c>
      <c r="P25">
        <f t="shared" si="3"/>
        <v>7.3990620651050984E-2</v>
      </c>
    </row>
    <row r="26" spans="1:22" x14ac:dyDescent="0.35">
      <c r="A26">
        <v>2044</v>
      </c>
      <c r="B26">
        <v>3.8199999999999998E-2</v>
      </c>
      <c r="C26">
        <v>0.687002</v>
      </c>
      <c r="D26">
        <v>4.6342949999999998</v>
      </c>
      <c r="E26">
        <v>0.87327200000000005</v>
      </c>
      <c r="F26">
        <v>6.8913000000000002E-2</v>
      </c>
      <c r="G26">
        <v>6.7100000000000005E-4</v>
      </c>
      <c r="H26">
        <v>1.305021</v>
      </c>
      <c r="I26">
        <v>8.021312</v>
      </c>
      <c r="J26">
        <v>1.3548800000000001</v>
      </c>
      <c r="K26">
        <v>4.7456649999999998</v>
      </c>
      <c r="L26">
        <f t="shared" si="0"/>
        <v>6.3016820000000004</v>
      </c>
      <c r="M26">
        <f t="shared" si="1"/>
        <v>15.427548999999999</v>
      </c>
      <c r="N26">
        <f t="shared" si="2"/>
        <v>21.729230999999999</v>
      </c>
      <c r="O26">
        <v>282.24780299999998</v>
      </c>
      <c r="P26">
        <f t="shared" si="3"/>
        <v>7.6986360102863235E-2</v>
      </c>
    </row>
    <row r="27" spans="1:22" x14ac:dyDescent="0.35">
      <c r="A27">
        <v>2045</v>
      </c>
      <c r="B27">
        <v>3.7447000000000001E-2</v>
      </c>
      <c r="C27">
        <v>0.71308000000000005</v>
      </c>
      <c r="D27">
        <v>4.8226069999999996</v>
      </c>
      <c r="E27">
        <v>0.89893800000000001</v>
      </c>
      <c r="F27">
        <v>6.9766999999999996E-2</v>
      </c>
      <c r="G27">
        <v>6.2799999999999998E-4</v>
      </c>
      <c r="H27">
        <v>1.3312330000000001</v>
      </c>
      <c r="I27">
        <v>8.4785000000000004</v>
      </c>
      <c r="J27">
        <v>1.398714</v>
      </c>
      <c r="K27">
        <v>4.9030480000000001</v>
      </c>
      <c r="L27">
        <f t="shared" si="0"/>
        <v>6.5418389999999995</v>
      </c>
      <c r="M27">
        <f t="shared" si="1"/>
        <v>16.112123</v>
      </c>
      <c r="N27">
        <f t="shared" si="2"/>
        <v>22.653962</v>
      </c>
      <c r="O27">
        <v>283.29217499999999</v>
      </c>
      <c r="P27">
        <f t="shared" si="3"/>
        <v>7.9966776350246876E-2</v>
      </c>
      <c r="S27">
        <f>L28-L27</f>
        <v>0.24693200000000104</v>
      </c>
      <c r="T27">
        <f>M28-M27</f>
        <v>0.68546999999999869</v>
      </c>
      <c r="V27">
        <f>O28-O27</f>
        <v>1.0869140000000357</v>
      </c>
    </row>
    <row r="28" spans="1:22" x14ac:dyDescent="0.35">
      <c r="A28">
        <v>2046</v>
      </c>
      <c r="B28">
        <v>3.6795000000000001E-2</v>
      </c>
      <c r="C28">
        <v>0.73954399999999998</v>
      </c>
      <c r="D28">
        <v>5.0166219999999999</v>
      </c>
      <c r="E28">
        <v>0.92504200000000003</v>
      </c>
      <c r="F28">
        <v>7.0767999999999998E-2</v>
      </c>
      <c r="G28">
        <v>5.8600000000000004E-4</v>
      </c>
      <c r="H28">
        <v>1.3551150000000001</v>
      </c>
      <c r="I28">
        <v>8.9426629999999996</v>
      </c>
      <c r="J28">
        <v>1.4426559999999999</v>
      </c>
      <c r="K28">
        <v>5.0565730000000002</v>
      </c>
      <c r="L28">
        <f t="shared" si="0"/>
        <v>6.7887710000000006</v>
      </c>
      <c r="M28">
        <f t="shared" si="1"/>
        <v>16.797592999999999</v>
      </c>
      <c r="N28">
        <f t="shared" si="2"/>
        <v>23.586364</v>
      </c>
      <c r="O28">
        <v>284.37908900000002</v>
      </c>
      <c r="P28">
        <f t="shared" si="3"/>
        <v>8.293986763562633E-2</v>
      </c>
      <c r="S28">
        <f t="shared" ref="S28:S32" si="4">L29-L28</f>
        <v>0.24599700000000002</v>
      </c>
      <c r="T28">
        <f t="shared" ref="T28:T31" si="5">M29-M28</f>
        <v>0.67775699999999972</v>
      </c>
      <c r="V28">
        <f t="shared" ref="V28:V32" si="6">O29-O28</f>
        <v>1.0375980000000027</v>
      </c>
    </row>
    <row r="29" spans="1:22" x14ac:dyDescent="0.35">
      <c r="A29">
        <v>2047</v>
      </c>
      <c r="B29">
        <v>3.6179999999999997E-2</v>
      </c>
      <c r="C29">
        <v>0.76512000000000002</v>
      </c>
      <c r="D29">
        <v>5.2112660000000002</v>
      </c>
      <c r="E29">
        <v>0.95041299999999995</v>
      </c>
      <c r="F29">
        <v>7.1789000000000006E-2</v>
      </c>
      <c r="G29">
        <v>5.44E-4</v>
      </c>
      <c r="H29">
        <v>1.3762239999999999</v>
      </c>
      <c r="I29">
        <v>9.4058630000000001</v>
      </c>
      <c r="J29">
        <v>1.486</v>
      </c>
      <c r="K29">
        <v>5.2067189999999997</v>
      </c>
      <c r="L29">
        <f t="shared" si="0"/>
        <v>7.0347680000000006</v>
      </c>
      <c r="M29">
        <f t="shared" si="1"/>
        <v>17.475349999999999</v>
      </c>
      <c r="N29">
        <f t="shared" si="2"/>
        <v>24.510117999999999</v>
      </c>
      <c r="O29">
        <v>285.41668700000002</v>
      </c>
      <c r="P29">
        <f t="shared" si="3"/>
        <v>8.5874859867601211E-2</v>
      </c>
      <c r="S29">
        <f t="shared" si="4"/>
        <v>0.24190899999999971</v>
      </c>
      <c r="T29">
        <f t="shared" si="5"/>
        <v>0.66886200000000073</v>
      </c>
      <c r="V29">
        <f t="shared" si="6"/>
        <v>1.0078129999999987</v>
      </c>
    </row>
    <row r="30" spans="1:22" x14ac:dyDescent="0.35">
      <c r="A30">
        <v>2048</v>
      </c>
      <c r="B30">
        <v>3.5603000000000003E-2</v>
      </c>
      <c r="C30">
        <v>0.78944700000000001</v>
      </c>
      <c r="D30">
        <v>5.4042690000000002</v>
      </c>
      <c r="E30">
        <v>0.97455199999999997</v>
      </c>
      <c r="F30">
        <v>7.2805999999999996E-2</v>
      </c>
      <c r="G30">
        <v>5.0199999999999995E-4</v>
      </c>
      <c r="H30">
        <v>1.395238</v>
      </c>
      <c r="I30">
        <v>9.8658450000000002</v>
      </c>
      <c r="J30">
        <v>1.5286960000000001</v>
      </c>
      <c r="K30">
        <v>5.3539310000000002</v>
      </c>
      <c r="L30">
        <f t="shared" si="0"/>
        <v>7.2766770000000003</v>
      </c>
      <c r="M30">
        <f t="shared" si="1"/>
        <v>18.144212</v>
      </c>
      <c r="N30">
        <f t="shared" si="2"/>
        <v>25.420888999999999</v>
      </c>
      <c r="O30">
        <v>286.42450000000002</v>
      </c>
      <c r="P30">
        <f t="shared" si="3"/>
        <v>8.8752494985589556E-2</v>
      </c>
      <c r="S30">
        <f t="shared" si="4"/>
        <v>0.23986399999999986</v>
      </c>
      <c r="T30">
        <f t="shared" si="5"/>
        <v>0.66515099999999805</v>
      </c>
      <c r="V30">
        <f t="shared" si="6"/>
        <v>1.0353079999999864</v>
      </c>
    </row>
    <row r="31" spans="1:22" x14ac:dyDescent="0.35">
      <c r="A31">
        <v>2049</v>
      </c>
      <c r="B31">
        <v>3.5092999999999999E-2</v>
      </c>
      <c r="C31">
        <v>0.81286400000000003</v>
      </c>
      <c r="D31">
        <v>5.5970870000000001</v>
      </c>
      <c r="E31">
        <v>0.99763299999999999</v>
      </c>
      <c r="F31">
        <v>7.3863999999999999E-2</v>
      </c>
      <c r="G31">
        <v>4.6000000000000001E-4</v>
      </c>
      <c r="H31">
        <v>1.413087</v>
      </c>
      <c r="I31">
        <v>10.325563000000001</v>
      </c>
      <c r="J31">
        <v>1.5710029999999999</v>
      </c>
      <c r="K31">
        <v>5.49925</v>
      </c>
      <c r="L31">
        <f t="shared" si="0"/>
        <v>7.5165410000000001</v>
      </c>
      <c r="M31">
        <f t="shared" si="1"/>
        <v>18.809362999999998</v>
      </c>
      <c r="N31">
        <f t="shared" si="2"/>
        <v>26.325903999999998</v>
      </c>
      <c r="O31">
        <v>287.45980800000001</v>
      </c>
      <c r="P31">
        <f t="shared" si="3"/>
        <v>9.1581164626673636E-2</v>
      </c>
      <c r="S31">
        <f t="shared" si="4"/>
        <v>0.23745100000000008</v>
      </c>
      <c r="T31">
        <f t="shared" si="5"/>
        <v>0.66159700000000043</v>
      </c>
      <c r="V31">
        <f t="shared" si="6"/>
        <v>1.0579839999999763</v>
      </c>
    </row>
    <row r="32" spans="1:22" x14ac:dyDescent="0.35">
      <c r="A32">
        <v>2050</v>
      </c>
      <c r="B32">
        <v>3.4639000000000003E-2</v>
      </c>
      <c r="C32">
        <v>0.83520300000000003</v>
      </c>
      <c r="D32">
        <v>5.7896770000000002</v>
      </c>
      <c r="E32">
        <v>1.0195270000000001</v>
      </c>
      <c r="F32">
        <v>7.4945999999999999E-2</v>
      </c>
      <c r="G32">
        <v>4.1899999999999999E-4</v>
      </c>
      <c r="H32">
        <v>1.429932</v>
      </c>
      <c r="I32">
        <v>10.785106000000001</v>
      </c>
      <c r="J32">
        <v>1.612841</v>
      </c>
      <c r="K32">
        <v>5.6426619999999996</v>
      </c>
      <c r="L32">
        <f t="shared" si="0"/>
        <v>7.7539920000000002</v>
      </c>
      <c r="M32">
        <f t="shared" si="1"/>
        <v>19.470959999999998</v>
      </c>
      <c r="N32">
        <f t="shared" si="2"/>
        <v>27.224951999999998</v>
      </c>
      <c r="O32">
        <v>288.51779199999999</v>
      </c>
      <c r="P32">
        <f t="shared" si="3"/>
        <v>9.4361431963266934E-2</v>
      </c>
      <c r="S32" s="2">
        <f>AVERAGE(S27:S31)</f>
        <v>0.24243060000000013</v>
      </c>
      <c r="T32" s="2">
        <f>AVERAGE(T27:T31)</f>
        <v>0.67176739999999957</v>
      </c>
      <c r="U32" s="2"/>
      <c r="V32" s="2">
        <f>AVERAGE(V27:V31)</f>
        <v>1.0451234</v>
      </c>
    </row>
    <row r="33" spans="1:16" x14ac:dyDescent="0.35">
      <c r="A33">
        <v>2051</v>
      </c>
      <c r="L33">
        <f>L32+S32</f>
        <v>7.9964226000000007</v>
      </c>
      <c r="M33">
        <f>M32+T32</f>
        <v>20.142727399999998</v>
      </c>
      <c r="N33">
        <f t="shared" si="2"/>
        <v>28.139150000000001</v>
      </c>
      <c r="O33">
        <f>O32+V32</f>
        <v>289.56291540000001</v>
      </c>
      <c r="P33">
        <f t="shared" si="3"/>
        <v>9.7178017292472663E-2</v>
      </c>
    </row>
    <row r="34" spans="1:16" x14ac:dyDescent="0.35">
      <c r="A34">
        <v>2052</v>
      </c>
      <c r="L34">
        <f>L33+S32</f>
        <v>8.2388532000000012</v>
      </c>
      <c r="M34">
        <f>M33+T32</f>
        <v>20.814494799999999</v>
      </c>
      <c r="N34">
        <f t="shared" si="2"/>
        <v>29.053348</v>
      </c>
      <c r="O34">
        <f>O33+V32</f>
        <v>290.60803880000003</v>
      </c>
      <c r="P34">
        <f t="shared" si="3"/>
        <v>9.997434386181886E-2</v>
      </c>
    </row>
    <row r="35" spans="1:16" x14ac:dyDescent="0.35">
      <c r="A35">
        <v>2053</v>
      </c>
      <c r="L35">
        <f>L34+S32</f>
        <v>8.4812838000000017</v>
      </c>
      <c r="M35">
        <f>M34+T32</f>
        <v>21.486262199999999</v>
      </c>
      <c r="N35">
        <f t="shared" si="2"/>
        <v>29.967545999999999</v>
      </c>
      <c r="O35">
        <f>O34+V32</f>
        <v>291.65316220000005</v>
      </c>
      <c r="P35">
        <f t="shared" si="3"/>
        <v>0.10275062945983032</v>
      </c>
    </row>
  </sheetData>
  <pageMargins left="0.7" right="0.7" top="0.75" bottom="0.75" header="0.3" footer="0.3"/>
  <pageSetup orientation="portrait" horizontalDpi="90" verticalDpi="90" r:id="rId1"/>
  <legacy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Table_39._Light-Duty_Vehicle_St</vt:lpstr>
      <vt:lpstr>Rdata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Dixon, Kate</dc:creator>
  <cp:lastModifiedBy>Windows User</cp:lastModifiedBy>
  <dcterms:created xsi:type="dcterms:W3CDTF">2022-05-02T18:33:48Z</dcterms:created>
  <dcterms:modified xsi:type="dcterms:W3CDTF">2022-05-03T18:01:44Z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MSIP_Label_d662fcd2-3ff9-4261-9b26-9dd5808d0bb4_Enabled">
    <vt:lpwstr>true</vt:lpwstr>
  </property>
  <property fmtid="{D5CDD505-2E9C-101B-9397-08002B2CF9AE}" pid="3" name="MSIP_Label_d662fcd2-3ff9-4261-9b26-9dd5808d0bb4_SetDate">
    <vt:lpwstr>2022-05-02T18:40:01Z</vt:lpwstr>
  </property>
  <property fmtid="{D5CDD505-2E9C-101B-9397-08002B2CF9AE}" pid="4" name="MSIP_Label_d662fcd2-3ff9-4261-9b26-9dd5808d0bb4_Method">
    <vt:lpwstr>Privileged</vt:lpwstr>
  </property>
  <property fmtid="{D5CDD505-2E9C-101B-9397-08002B2CF9AE}" pid="5" name="MSIP_Label_d662fcd2-3ff9-4261-9b26-9dd5808d0bb4_Name">
    <vt:lpwstr>d662fcd2-3ff9-4261-9b26-9dd5808d0bb4</vt:lpwstr>
  </property>
  <property fmtid="{D5CDD505-2E9C-101B-9397-08002B2CF9AE}" pid="6" name="MSIP_Label_d662fcd2-3ff9-4261-9b26-9dd5808d0bb4_SiteId">
    <vt:lpwstr>5ee3b0ba-a559-45ee-a69e-6d3e963a3e72</vt:lpwstr>
  </property>
  <property fmtid="{D5CDD505-2E9C-101B-9397-08002B2CF9AE}" pid="7" name="MSIP_Label_d662fcd2-3ff9-4261-9b26-9dd5808d0bb4_ActionId">
    <vt:lpwstr>08e23700-b0b4-4c46-9435-7c080457ea54</vt:lpwstr>
  </property>
  <property fmtid="{D5CDD505-2E9C-101B-9397-08002B2CF9AE}" pid="8" name="MSIP_Label_d662fcd2-3ff9-4261-9b26-9dd5808d0bb4_ContentBits">
    <vt:lpwstr>0</vt:lpwstr>
  </property>
</Properties>
</file>